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xl/worksheets/sheet2.xml" ContentType="application/vnd.openxmlformats-officedocument.spreadsheetml.worksheet+xml"/>
  <Override PartName="/xl/worksheets/sheet12.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8.xml" ContentType="application/vnd.openxmlformats-officedocument.spreadsheetml.worksheet+xml"/>
  <Override PartName="/xl/worksheets/sheet19.xml" ContentType="application/vnd.openxmlformats-officedocument.spreadsheetml.worksheet+xml"/>
  <Override PartName="/xl/worksheets/sheet9.xml" ContentType="application/vnd.openxmlformats-officedocument.spreadsheetml.worksheet+xml"/>
  <Override PartName="/xl/worksheets/sheet14.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docProps/core.xml" ContentType="application/vnd.openxmlformats-package.core-properties+xml"/>
  <Override PartName="/xl/worksheets/sheet17.xml" ContentType="application/vnd.openxmlformats-officedocument.spreadsheetml.worksheet+xml"/>
  <Override PartName="/xl/worksheets/sheet15.xml" ContentType="application/vnd.openxmlformats-officedocument.spreadsheetml.worksheet+xml"/>
  <Override PartName="/xl/worksheets/sheet20.xml" ContentType="application/vnd.openxmlformats-officedocument.spreadsheetml.worksheet+xml"/>
  <Override PartName="/xl/worksheets/sheet3.xml" ContentType="application/vnd.openxmlformats-officedocument.spreadsheetml.worksheet+xml"/>
  <Override PartName="/xl/worksheets/sheet11.xml" ContentType="application/vnd.openxmlformats-officedocument.spreadsheetml.worksheet+xml"/>
  <Override PartName="/xl/worksheets/sheet13.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sheets/sheet18.xml" ContentType="application/vnd.openxmlformats-officedocument.spreadsheetml.worksheet+xml"/>
  <Override PartName="/xl/sharedStrings.xml" ContentType="application/vnd.openxmlformats-officedocument.spreadsheetml.sharedStrings+xml"/>
  <Override PartName="/xl/worksheets/sheet7.xml" ContentType="application/vnd.openxmlformats-officedocument.spreadsheetml.worksheet+xml"/>
  <Override PartName="/xl/styles.xml" ContentType="application/vnd.openxmlformats-officedocument.spreadsheetml.styles+xml"/>
  <Override PartName="/xl/worksheets/sheet16.xml" ContentType="application/vnd.openxmlformats-officedocument.spreadsheetml.worksheet+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4"/>
  </bookViews>
  <sheets>
    <sheet name="Титульный" sheetId="1" state="visible" r:id="rId1"/>
    <sheet name="Глоссарий" sheetId="2" state="visible" r:id="rId2"/>
    <sheet name="Общие положения" sheetId="3" state="visible" r:id="rId3"/>
    <sheet name="Формирование и актуализация ..." sheetId="4" state="visible" r:id="rId4"/>
    <sheet name="Исполнение плана-графика сда..." sheetId="5" state="visible" r:id="rId5"/>
    <sheet name="Организация приема-передачи ..." sheetId="6" state="visible" r:id="rId6"/>
    <sheet name="Исполнение плана-графика реа..." sheetId="7" state="visible" r:id="rId7"/>
    <sheet name="Формирование отчетности о на..." sheetId="8" state="visible" r:id="rId8"/>
    <sheet name="Приложение 1 План-гр сдачи" sheetId="9" state="visible" r:id="rId9"/>
    <sheet name="Приложение 2 План-гр реализации" sheetId="10" state="visible" r:id="rId10"/>
    <sheet name="Приложение 3 Заявка" sheetId="11" state="visible" r:id="rId11"/>
    <sheet name="Приложение 4 Акт взвешивания" sheetId="12" state="visible" r:id="rId12"/>
    <sheet name="Приложение 5 Форма запроса КП" sheetId="13" state="visible" r:id="rId13"/>
    <sheet name="Приложение 5 (продолжение)" sheetId="14" state="visible" r:id="rId14"/>
    <sheet name="Приложение 5 (продолжение)_" sheetId="15" state="visible" r:id="rId15"/>
    <sheet name="Приложение 6 Учетн цена" sheetId="16" state="visible" r:id="rId16"/>
    <sheet name="Приложение 7 Акт тех.состояния" sheetId="17" state="visible" r:id="rId17"/>
    <sheet name="Приложение 8 Расчет цены" sheetId="18" state="visible" r:id="rId18"/>
    <sheet name="Приложение 9 Письмо на ЭТП" sheetId="19" state="visible" r:id="rId19"/>
    <sheet name="Приложение 10 Отчет" sheetId="20" state="visible" r:id="rId20"/>
  </sheets>
  <definedNames>
    <definedName name="_xlnm._FilterDatabase" localSheetId="3" hidden="1">'Формирование и актуализация ...'!$A$1:$I$1</definedName>
    <definedName name="_xlnm._FilterDatabase" localSheetId="4" hidden="1">'Исполнение плана-графика сда...'!$A$1:$I$1</definedName>
    <definedName name="_xlnm._FilterDatabase" localSheetId="5" hidden="1">'Организация приема-передачи ...'!$A$1:$I$1</definedName>
    <definedName name="_xlnm._FilterDatabase" localSheetId="6" hidden="1">'Исполнение плана-графика реа...'!$A$1:$I$1</definedName>
    <definedName name="_xlnm._FilterDatabase" localSheetId="7" hidden="1">'Формирование отчетности о на...'!$A$1:$I$1</definedName>
    <definedName name="_xlnm.Print_Area" localSheetId="8">'Приложение 1 План-гр сдачи'!$A$1:$R$30</definedName>
    <definedName name="_xlnm.Print_Area" localSheetId="12">'Приложение 5 Форма запроса КП'!$A$1:$P$51</definedName>
    <definedName name="_xlnm.Print_Area" localSheetId="15">'Приложение 6 Учетн цена'!$A$1:$AB$32</definedName>
    <definedName name="_xlnm.Print_Area" localSheetId="16">'Приложение 7 Акт тех.состояния'!$A$1:$K$53</definedName>
    <definedName name="_xlnm.Print_Area" localSheetId="18">'Приложение 9 Письмо на ЭТП'!$A$1:$I$39</definedName>
    <definedName name="_xlnm._FilterDatabase" localSheetId="3" hidden="1">'Формирование и актуализация ...'!$A$1:$I$1</definedName>
    <definedName name="_xlnm._FilterDatabase" localSheetId="4" hidden="1">'Исполнение плана-графика сда...'!$A$1:$I$1</definedName>
    <definedName name="_xlnm._FilterDatabase" localSheetId="5" hidden="1">'Организация приема-передачи ...'!$A$1:$I$1</definedName>
    <definedName name="_xlnm._FilterDatabase" localSheetId="6" hidden="1">'Исполнение плана-графика реа...'!$A$1:$I$1</definedName>
    <definedName name="_xlnm._FilterDatabase" localSheetId="7" hidden="1">'Формирование отчетности о на...'!$A$1:$I$1</definedName>
  </definedNames>
  <calcPr/>
</workbook>
</file>

<file path=xl/sharedStrings.xml><?xml version="1.0" encoding="utf-8"?>
<sst xmlns="http://schemas.openxmlformats.org/spreadsheetml/2006/main" count="1073" uniqueCount="1073">
  <si>
    <t>Приложение</t>
  </si>
  <si>
    <t xml:space="preserve">к приказу ПАО "РусГидро"</t>
  </si>
  <si>
    <t xml:space="preserve">от __.__.2022 №____</t>
  </si>
  <si>
    <t>Регламент</t>
  </si>
  <si>
    <t xml:space="preserve">процесса «Планирование образования, накопление и реализация  
лома и отходов черных и цветных металлов (за исключением драгоценных) 
в подконтрольных организациях ПАО «РусГидро»</t>
  </si>
  <si>
    <t>ГЛОССАРИЙ</t>
  </si>
  <si>
    <t>Термины</t>
  </si>
  <si>
    <t>№пп</t>
  </si>
  <si>
    <t>Термин</t>
  </si>
  <si>
    <t>Определение</t>
  </si>
  <si>
    <t xml:space="preserve">Подконтрольная организация Общества (ПО)</t>
  </si>
  <si>
    <t xml:space="preserve">юридическое лицо, которое находится под прямым или косвенным контролем Общества и присоединилось к Регламенту и всем последующим изменениям и признало Регламент своим внутренним документом.</t>
  </si>
  <si>
    <t>Продажа</t>
  </si>
  <si>
    <t xml:space="preserve">реализация лома и отходов черных и цветных металлов.</t>
  </si>
  <si>
    <t>Документация</t>
  </si>
  <si>
    <t xml:space="preserve">комплект документов, содержащий всю необходимую и достаточную информацию о предмете продажи, условиях ее проведения.</t>
  </si>
  <si>
    <t xml:space="preserve">Извещение (извещение о проведении запроса предложений)</t>
  </si>
  <si>
    <t xml:space="preserve">документ, предназначенный для потенциальных Участников процедуры продажи, публикация (размещение) которого означает официальное объявление о начале процедуры продажи.</t>
  </si>
  <si>
    <t xml:space="preserve">Участник процедуры (участник запроса предложений)</t>
  </si>
  <si>
    <t xml:space="preserve">любое юридическое лицо, индивидуальный предприниматель, независимо от места нахождения и места происхождения капитала, выразившее заинтересованность в участии в процедуре реализации (продажи) лома и отходов черных и цветных металлов посредством подачи заявки в соответствии с требованиями, изложенными в Извещении и Документации.</t>
  </si>
  <si>
    <t xml:space="preserve">Потенциальный участник процедуры (потенциальный участник запроса предложений)</t>
  </si>
  <si>
    <t xml:space="preserve">юридическое лицо, индивидуальный предприниматель, независимо от места нахождения и места происхождения капитала, выразившее готовность участия в процедуре(ах) реализации (продажи) лома и отходов черных и цветных металлов Общества.</t>
  </si>
  <si>
    <t xml:space="preserve">Победитель (победитель запроса предложений)</t>
  </si>
  <si>
    <t xml:space="preserve">Участник процедуры реализации (продажи) лома и отходов черных и цветных металлов, предложивший в заявке, соответствующей требованиям Документации и условиям проекта договора купли-продажи, максимальную стоимость, а в случае признания процедуры реализации (продажи) лома и отходов черных и цветных металлов несостоявшейся – единственный Участник такой процедуры, с которым Организатором принято решение заключить договор купли-продажи.</t>
  </si>
  <si>
    <t>Продавец</t>
  </si>
  <si>
    <t xml:space="preserve">ПО/Филиал ПО/СП ПО, которой(ому) в соответствии с законодательством Российской Федерации принадлежит право владения, пользования и распоряжения ломом и отходами черных и цветных металлов.</t>
  </si>
  <si>
    <t>Покупатель</t>
  </si>
  <si>
    <t xml:space="preserve">юридическое лицо или индивидуальный предприниматель, имеющее намерение приобрести или приобретающее по договору купли-продажи с ПО/Филиала ПО/СП ПО лом и отходы черных и цветных металлов.</t>
  </si>
  <si>
    <t>Организатор</t>
  </si>
  <si>
    <t xml:space="preserve">ПО или действующее по договору с ним юридическое лицо, выступающее сторонним организатором процедуры продажи лома и отходов черных и цветных металлов.</t>
  </si>
  <si>
    <t xml:space="preserve">МОЛ СП</t>
  </si>
  <si>
    <r>
      <t xml:space="preserve">материально ответственное лицо структурного подразделения ПО/Филиала ПО/СП ПО, ответственное за объект ОС/ОСМЦ/НЗС и за которым числяться МЦ находящиеся на складе или демонтированные в результате ликвидации, списания, частичного списания, восстановления (ремонта, реконструкции, модернизации) энергетического оборудования. При согласовании в КСД договора подряда, контролирует на предмет наличия требований к подрядчикам выполнения следующих работ: </t>
    </r>
    <r>
      <rPr>
        <sz val="10"/>
        <rFont val="Arial"/>
      </rPr>
      <t xml:space="preserve">- передачи лома черных и цветных металлов, полученного в результате выполнения работ; - транспортирование лома к месту накопления; отд</t>
    </r>
    <r>
      <rPr>
        <sz val="10"/>
        <rFont val="Arial"/>
      </rPr>
      <t xml:space="preserve">еление цветного лома от черного; - резка образующегося лома и обеспечение контроля исполнения данных требований Заказчиком.</t>
    </r>
  </si>
  <si>
    <t xml:space="preserve">МОЛ СМТО</t>
  </si>
  <si>
    <t xml:space="preserve">материально ответственное лицо структурного подразделения ПО/Филиала ПО/СП ПО, отвечающие за вопросы материально-технического обеспечения (снабжения). </t>
  </si>
  <si>
    <t xml:space="preserve">СП - технический куратор</t>
  </si>
  <si>
    <t xml:space="preserve">структурное подразделение ПО/Филиала ПО/СП ПО, ответственное за объект ОС/ОСМЦ/НЗС, за которым числятся товарно-материальные ценности, находящиеся на складе или демонтированные в результате ликвидации, списании, частичного списания, восстановления (ремонта, реконструкции, модернизации) энергетического оборудования и сетей.</t>
  </si>
  <si>
    <t>Подрядчик</t>
  </si>
  <si>
    <t xml:space="preserve">юридическое или физическое лицо, которое выполняет работу по договору подряда.</t>
  </si>
  <si>
    <t xml:space="preserve">Лом ОС</t>
  </si>
  <si>
    <t xml:space="preserve">материальные ценности, образованные в результате демонтажа объектов ОС или их частей, в т.ч. объектов незавершенного строительства, непригодных для дальнейшей эксплуатации по их прямому назначению и представляющие собой лом и отходы черных и/или цветных металлов.</t>
  </si>
  <si>
    <t xml:space="preserve">Лом ОСМЦ</t>
  </si>
  <si>
    <t xml:space="preserve">малоценные и быстроизнашивающиеся предметы, хозяйственный инвентарь, инструменты и приспособления общего и специального назначения, основные средства стоимостью до 100 тыс.руб. и другие средства труда, непригодные для дальнейшей эксплуатации по их прямому назначению и представляющие собой лом и отходы черных и цветных металлов.</t>
  </si>
  <si>
    <t xml:space="preserve">Лом МЦ</t>
  </si>
  <si>
    <t xml:space="preserve">непригодные для дальнейшего использования материальные ценности, не являющиеся Лом ОС/Лом ОСМЦ, образованные или выявленные, в т.ч. в результате:                                                                                                                               - списания или частичного списания имущества (объекты незавершенного строительства, специальные приспособления и инструменты не относящиеся к ОС/ОСМЦ, невостребованная тара и упаковка и др.);                                                                                                                                            -текущего содержания, ремонта, модернизации, реконструкции, строительства, демонтажа объектов;                                                                                                                                     - инвентаризации,                                                                                                                      и представляющие собой лом и отходы черных и/или цветных металлов.</t>
  </si>
  <si>
    <t xml:space="preserve">Методика (Методика определения засоренности лома)</t>
  </si>
  <si>
    <r>
      <t xml:space="preserve">Методика по определению засоренности лома и отходов черных и цветных металлов (за исключением электронного лома, лома приборов и другого трудноизвлекаемого лома и отходов цветных металлов) в филиалах ПАО "РусГидро" и его подконтрольных организациях, </t>
    </r>
    <r>
      <rPr>
        <sz val="10"/>
        <rFont val="Arial"/>
      </rPr>
      <t xml:space="preserve">утвержденная приказом Общества.</t>
    </r>
  </si>
  <si>
    <t xml:space="preserve">Единое Положение о комиссиях</t>
  </si>
  <si>
    <t xml:space="preserve">Единое Положение о комиссиях по продаже невостребованных ТМЦ, отработанных масел, лома и отходов черных и цветных металлов в филиалах ПАО "РусГидро" и его подконтрольных организациях, утвержденное приказом Общества.</t>
  </si>
  <si>
    <t xml:space="preserve">Комиссия по продаже лома </t>
  </si>
  <si>
    <t xml:space="preserve">постоянно действующий коллегиальный орган, формируемый на основании ЛНД (А) ПО для принятия решений в ходе проведения процедур продажи лома и отходов черных и цветных металлов в соответствии с Единым Положением о комиссиях по продаже невостребованных ТМЦ, отработанных масел, лома и отходов черных и цветных металлов в филиалах ПАО "РусГидро" и его подконтрольных организациях, утвержденным приказом Общества.</t>
  </si>
  <si>
    <t xml:space="preserve">Председатель Комиссии по продаже лома</t>
  </si>
  <si>
    <t xml:space="preserve">член Комиссии по продаже лома, осуществляющий общее руководство работой Комиссии по продаже лома и организацию ее деятельности, наделенный дополнительными функциями, правами и обязанностями в соответствии с Единым Положением о комиссиях по продаже невостребованных ТМЦ, отработанных масел, лома и отходов черных и цветных металлов в филиалах ПАО "РусГидро" и его подконтрольных организациях, утвержденным приказом Общества.</t>
  </si>
  <si>
    <t xml:space="preserve">Секретарь Комиссии по продаже лома</t>
  </si>
  <si>
    <t xml:space="preserve">работник, назначенный ЛНД (А) ПО с целью обеспечения деятельности Комиссии по продаже лома на всех этапах ее работы и проведения процедур продажи, в том числе формирования и согласования Документации и иных необходимых документов в соответствии с Единым Положением о комиссиях по продаже невостребованных ТМЦ, отработанных масел, лома и отходов черных и цветных металлов в филиалах ПАО "РусГидро" и его подконтрольных организациях, утвержденным приказом Общества.</t>
  </si>
  <si>
    <t xml:space="preserve">Член Комиссии по продаже лома</t>
  </si>
  <si>
    <t xml:space="preserve">лицо, включенное в состав Комиссии по продаже лома ЛНД (А) ПО, наделенное правом голосования по вопросам повестки заседания Комиссии по продаже лома в соответствии с Единым Положением о комиссиях по продаже невостребованных ТМЦ, отработанных масел, лома и отходов черных и цветных металлов в филиалах ПАО "РусГидро" и его подконтрольных организациях", утвержденным приказом Общества.</t>
  </si>
  <si>
    <t xml:space="preserve">Агентский договор</t>
  </si>
  <si>
    <t xml:space="preserve">договор, в соответствии с которым Общество поручает, а Агент принимает на себя обязательство от имени и за счет Общества организовать и провести на основании поручений Общества конкурентные процедуры продажи лома и отходов черных и цветных металлов, принадлежащих Обществу, в соответствии с ЛНД (А) Общества.</t>
  </si>
  <si>
    <t xml:space="preserve">Комиссия ПО</t>
  </si>
  <si>
    <t xml:space="preserve">коллегиальный орган, образованный в ПО/Филиале ПО/СП ПО приказом руководителя ПО/Филиала ПО/СП ПО (на постоянной основе или на определенный период) по списанию объектов ОС/ОСМЦ или МЦ ПО/Филиала ПО/СП ПО (Комиссия по собственности/Комиссия по списанию/Центральная инвентаризационная комиссия/Центральная комиссия по оприходованию и списанию ОС), отвечающая, в том числе за вопросы рассмотрения и принятия решений о списании объектов ОС или НЗС или МЦ, не используемых в производственной деятельности ПО/Филиала ПО/СП ПО, находящихся в технически неисправном, аварийном состоянии или другими задачами определенными приказом ПО/Филиала ПО/СП ПО.</t>
  </si>
  <si>
    <t xml:space="preserve">Инвентаризационная комиссия</t>
  </si>
  <si>
    <t xml:space="preserve">постоянно действующая комиссия ПО/Филиала ПО/СП ПО для проведения инвентаризации имущества и финансовых обязательств ПО/Филиала ПО/СП ПО.</t>
  </si>
  <si>
    <t xml:space="preserve">Преддоговорные переговоры</t>
  </si>
  <si>
    <t xml:space="preserve">переговоры, проводимые между Продавцом и единственным участником процедуры реализации (продажи), с целью увеличения цены договора купли-продажи (при этом все остальные условия договора купли-продажи остаются неизменными).</t>
  </si>
  <si>
    <t xml:space="preserve">План-график по сдаче Лома ОС/ОСМЦ/МЦ</t>
  </si>
  <si>
    <t xml:space="preserve">план-график по сдаче лома и отходов черных и цветных металлов, образованного после выбытия ОС или при списании ОСМЦ или МЦ.</t>
  </si>
  <si>
    <r>
      <t>Эксперт</t>
    </r>
    <r>
      <rPr>
        <sz val="10"/>
        <rFont val="Arial"/>
      </rPr>
      <t>/Эксперты</t>
    </r>
  </si>
  <si>
    <t xml:space="preserve">лицо, обладающее в соответствующих областях специальными знаниями, достаточными для проведения экспертной оценки заявок на участие в процедуре продажи и назначаемое руководителем Филиала с целью проведения экспертизы поступивших заявок на предмет соответствия требованиям Документации по закрепленному за ним функциональному направлению.</t>
  </si>
  <si>
    <t xml:space="preserve">Обезличивание персональных данных</t>
  </si>
  <si>
    <t xml:space="preserve">действия, в результате которых становится невозможным без использования дополнительной информации определить принадлежность персональных данных конкретному субъекту персональных данных.</t>
  </si>
  <si>
    <t xml:space="preserve">Техническая документация</t>
  </si>
  <si>
    <t xml:space="preserve">документы (рабочие чертежи, паспорты, формуляры и др.), содержащие информацию о количестве металлов (в т.ч. драгоценных) в оборудовании, сооружениях и материалах.</t>
  </si>
  <si>
    <t>Представители</t>
  </si>
  <si>
    <t xml:space="preserve">уполномоченные лица от заводов-изготовителей и/или поставщиков оборудования.</t>
  </si>
  <si>
    <t xml:space="preserve">Сокращения *</t>
  </si>
  <si>
    <t>Сокращение</t>
  </si>
  <si>
    <t>Расшифровка</t>
  </si>
  <si>
    <t>Процесс</t>
  </si>
  <si>
    <t xml:space="preserve">Планирование образования, накопление и реализация лома и отходов черных и цветных металлов (за исключением драгоценных) в подконтрольных организациях ПАО «РусГидро»</t>
  </si>
  <si>
    <t xml:space="preserve">ЛНД (А)</t>
  </si>
  <si>
    <r>
      <t xml:space="preserve">локальные нормативные документы (акты)</t>
    </r>
    <r>
      <rPr>
        <sz val="10"/>
        <rFont val="Arial"/>
      </rPr>
      <t>.</t>
    </r>
  </si>
  <si>
    <t>ЭТП</t>
  </si>
  <si>
    <t xml:space="preserve">электронная торговая площадка.</t>
  </si>
  <si>
    <t>МЦ</t>
  </si>
  <si>
    <t xml:space="preserve">материальные ценности, не являющиеся ОС/ОСМЦ.</t>
  </si>
  <si>
    <t>НЗС</t>
  </si>
  <si>
    <t xml:space="preserve">незавершенное строительство.</t>
  </si>
  <si>
    <t>СМР</t>
  </si>
  <si>
    <t xml:space="preserve">строительно-монтажные работы.</t>
  </si>
  <si>
    <t>ТПиР</t>
  </si>
  <si>
    <t xml:space="preserve">техническое перевооружение и реконструкция.</t>
  </si>
  <si>
    <t>ОС</t>
  </si>
  <si>
    <t xml:space="preserve">основные средства.</t>
  </si>
  <si>
    <t>ОСМЦ</t>
  </si>
  <si>
    <t xml:space="preserve">малоценные основные средства.</t>
  </si>
  <si>
    <t xml:space="preserve">Филиал ПО</t>
  </si>
  <si>
    <t xml:space="preserve">филиал ПО.</t>
  </si>
  <si>
    <t xml:space="preserve">Структурное подразделение (СП) ПО</t>
  </si>
  <si>
    <t xml:space="preserve">структурное подразделение ПО.</t>
  </si>
  <si>
    <t>СЭБиР</t>
  </si>
  <si>
    <t xml:space="preserve">структурное подразделение ПО/Филиала ПО/СП ПО, отвечающее за вопросы экономической безопасности и режим.</t>
  </si>
  <si>
    <t>СФЭ</t>
  </si>
  <si>
    <t xml:space="preserve">структурное подразделение ПО/Филиала ПО/СП ПО, отвечающее за финансово-экономический вопросы.</t>
  </si>
  <si>
    <t xml:space="preserve">ИА ПО</t>
  </si>
  <si>
    <t xml:space="preserve">исполнительный аппарат ПО.</t>
  </si>
  <si>
    <t>СМТО</t>
  </si>
  <si>
    <t xml:space="preserve">структурное подразделение ПО/Филиала ПО/СП ПО, отвечающее за вопросы материально-технического обеспечения (снабжения).</t>
  </si>
  <si>
    <t xml:space="preserve">БП ПО</t>
  </si>
  <si>
    <t xml:space="preserve">бизнес-план ПО.</t>
  </si>
  <si>
    <t>Руководитель</t>
  </si>
  <si>
    <t xml:space="preserve">руководитель ПО/Филиала ПО/СП ПО.</t>
  </si>
  <si>
    <t xml:space="preserve">Главный инженер</t>
  </si>
  <si>
    <t xml:space="preserve">главный инженер ПО/Филиала ПО/СП ПО.</t>
  </si>
  <si>
    <t>КСД</t>
  </si>
  <si>
    <t xml:space="preserve">корпоративные ситемы документооборота.</t>
  </si>
  <si>
    <t xml:space="preserve">ГОСТ Лом ЧМ/ЦМ</t>
  </si>
  <si>
    <r>
      <t xml:space="preserve">государственный/межгосударственный/национальный стандарты Российской Федерации: "Металлы черные вторичные" (ГОСТ 2787-85 или ГОСТ 2787-2019) или "Лом и отходы цветных металлов и сплавов"  (ГОСТ Р 54564-2011)</t>
    </r>
    <r>
      <rPr>
        <sz val="10"/>
        <rFont val="Arial"/>
      </rPr>
      <t>**</t>
    </r>
    <r>
      <rPr>
        <sz val="10"/>
        <rFont val="Arial"/>
      </rPr>
      <t>.</t>
    </r>
  </si>
  <si>
    <t>ПП</t>
  </si>
  <si>
    <t xml:space="preserve">Производственная программа ПО.</t>
  </si>
  <si>
    <t>Общество</t>
  </si>
  <si>
    <t xml:space="preserve">ПАО "РусГидро".</t>
  </si>
  <si>
    <t>*</t>
  </si>
  <si>
    <t>**</t>
  </si>
  <si>
    <t xml:space="preserve">Стандарты приводятся справочно. Необходимо отслеживать изменения.</t>
  </si>
  <si>
    <t xml:space="preserve">Раздел I. ОБЩИЕ ПОЛОЖЕНИЯ</t>
  </si>
  <si>
    <t xml:space="preserve">Глава 1. Цель и назначение Регламента</t>
  </si>
  <si>
    <t>1.1</t>
  </si>
  <si>
    <t xml:space="preserve">Целями настоящего Регламента являются:</t>
  </si>
  <si>
    <t>1.1.1</t>
  </si>
  <si>
    <t xml:space="preserve">упорядочение Процесса в ПО;</t>
  </si>
  <si>
    <t>1.1.2</t>
  </si>
  <si>
    <t xml:space="preserve">структурирование мероприятий Процесса в ПО;</t>
  </si>
  <si>
    <t>1.1.3</t>
  </si>
  <si>
    <t xml:space="preserve">повышение эффективности Процесса в ПО;</t>
  </si>
  <si>
    <t>1.1.4</t>
  </si>
  <si>
    <t xml:space="preserve">повышение эффективности взаимодействия должностных лиц, структурных подразделений Общества в рамках Процесса в ПО.</t>
  </si>
  <si>
    <t>1.2</t>
  </si>
  <si>
    <t xml:space="preserve">Настоящий Регламент основывается на нормативных правовых актах Российской Федерации, Уставе и ЛНД (А) Общества.</t>
  </si>
  <si>
    <t>1.3</t>
  </si>
  <si>
    <t xml:space="preserve">Отдельные нормы, не вошедшие в настоящий Регламент и относящиеся к компетенции структурных подразделений и должностных лиц Общества, участвующих в Процессе, подлежат регулированию в иных ЛНД (А) Общества.</t>
  </si>
  <si>
    <t xml:space="preserve">Раздел II. ОПИСАНИЕ ПРОЦЕССА</t>
  </si>
  <si>
    <t xml:space="preserve">Глава 2. Цели и задачи Процесса</t>
  </si>
  <si>
    <t>2.1</t>
  </si>
  <si>
    <t xml:space="preserve">Процесс является частью деятельности ПО по управлению материально-техническими ресурсами ПО, выведенных из эксплуатации и непригодных для дальнейшего использования по прямому назначению.</t>
  </si>
  <si>
    <t>2.2</t>
  </si>
  <si>
    <t xml:space="preserve">Целью Процесса являются:</t>
  </si>
  <si>
    <t>2.2.1</t>
  </si>
  <si>
    <r>
      <t xml:space="preserve">унификация и централизация подходов по организации </t>
    </r>
    <r>
      <rPr>
        <sz val="10"/>
        <rFont val="Arial"/>
      </rPr>
      <t>Процесса;</t>
    </r>
  </si>
  <si>
    <t>2.2.2</t>
  </si>
  <si>
    <t xml:space="preserve">организация и контроль образования лома и отходов черных и цветных металлов в ПО;</t>
  </si>
  <si>
    <t>2.2.3</t>
  </si>
  <si>
    <t xml:space="preserve">повышение эффективности реализации лома и отходов черных и цветных металлов в ПО.</t>
  </si>
  <si>
    <t>2.3</t>
  </si>
  <si>
    <t xml:space="preserve">Для достижения целей Процесса Обществом решаются следующие задачи:</t>
  </si>
  <si>
    <t>2.3.1</t>
  </si>
  <si>
    <t xml:space="preserve">формирование плана-графика сдачи лома и отходов черных и цветных металлов;</t>
  </si>
  <si>
    <t>2.3.2</t>
  </si>
  <si>
    <t xml:space="preserve">организация и контроль выполнения план-графика реализации лома и отходов черных и цветных металлов;</t>
  </si>
  <si>
    <t>2.3.3</t>
  </si>
  <si>
    <t xml:space="preserve">формирование ежемесячной отчетности о накоплении и реализации лома и отходов черных и цветных металлов.</t>
  </si>
  <si>
    <t>2.4</t>
  </si>
  <si>
    <t xml:space="preserve">Ответственным за организацию Процесса является директор Департамента закупок, маркетинга и ценообразования.</t>
  </si>
  <si>
    <t>2.5</t>
  </si>
  <si>
    <t xml:space="preserve">Ответственным за исполнение Процесса в соответствии с настоящим Регламентом является руководитель ПО.</t>
  </si>
  <si>
    <t xml:space="preserve">Глава 3. Состав Процесса</t>
  </si>
  <si>
    <t>Процессы</t>
  </si>
  <si>
    <t>3.1</t>
  </si>
  <si>
    <t xml:space="preserve">Формирование и актуализация плана образования и реализации лома и отходов черных и цветных металлов</t>
  </si>
  <si>
    <t>3.1.1</t>
  </si>
  <si>
    <t xml:space="preserve">Формирование/актуализация и контроль исполнения годового плана-графика сдачи и годового плана-графика реализации лома и отходов черных и цветных металлов</t>
  </si>
  <si>
    <t>3.2</t>
  </si>
  <si>
    <t xml:space="preserve">Исполнение плана-графика сдачи лома и отходов черных и цветных металлов</t>
  </si>
  <si>
    <t>3.2.1</t>
  </si>
  <si>
    <t xml:space="preserve">Оформление получения лома на баланс ПО/Филиала ПО/Структурного подразделения ПО</t>
  </si>
  <si>
    <t>3.3</t>
  </si>
  <si>
    <t xml:space="preserve">Организация приема-передачи лома</t>
  </si>
  <si>
    <t>3.3.1</t>
  </si>
  <si>
    <t xml:space="preserve">Организация приема-передачи лома для оприходования на баланс ПО/Филиала ПО/Структурного подразделения ПО с предъявлением металлолома МОЛ СМТО</t>
  </si>
  <si>
    <t>3.3.2</t>
  </si>
  <si>
    <t xml:space="preserve">Организация приема-передачи лома для оприходования на баланс ПО/Филиала ПО/Структурного подразделения ПО без предъявления металлолома МОЛ СМТО</t>
  </si>
  <si>
    <t>3.4</t>
  </si>
  <si>
    <t xml:space="preserve">Исполнение плана-графика реализации лома и отходов черных и цветных металлов</t>
  </si>
  <si>
    <t>3.4.1</t>
  </si>
  <si>
    <t xml:space="preserve">Подготовка к проведению процедуры реализации лома и отходов черных и цветных металлов на ЭТП</t>
  </si>
  <si>
    <t>3.4.2</t>
  </si>
  <si>
    <t xml:space="preserve">Проведение процедуры реализации лома и отходов черных и цветных металлов на ЭТП</t>
  </si>
  <si>
    <t>3.4.3</t>
  </si>
  <si>
    <t xml:space="preserve">Проведение процедуры прямой продажи лома и отходов черных и цветных металлов, при отсутствии предложений на ЭТП</t>
  </si>
  <si>
    <t>3.4.4</t>
  </si>
  <si>
    <t xml:space="preserve">Исполнение договора купли-продажи</t>
  </si>
  <si>
    <t>3.5</t>
  </si>
  <si>
    <t xml:space="preserve">Формирование отчетности о накоплении и реализации лома и отходов черных и цветных металлов</t>
  </si>
  <si>
    <t>3.5.1</t>
  </si>
  <si>
    <t xml:space="preserve">Формирование отчета о накоплении и реализации лома и отходов черных и цветных металлов</t>
  </si>
  <si>
    <t xml:space="preserve">Раздел III. КОНТРОЛЬ</t>
  </si>
  <si>
    <t xml:space="preserve">Глава 4. Контроль Процесса</t>
  </si>
  <si>
    <t>4.1</t>
  </si>
  <si>
    <r>
      <t xml:space="preserve">Контроль за соблюдением требований настоящего Регламента осуществляет </t>
    </r>
    <r>
      <rPr>
        <sz val="10"/>
        <rFont val="Arial"/>
      </rPr>
      <t xml:space="preserve">заместитель Генерального директора - руководитель Аппарата Председателя Правления</t>
    </r>
    <r>
      <rPr>
        <sz val="10"/>
        <rFont val="Arial"/>
      </rPr>
      <t>.</t>
    </r>
  </si>
  <si>
    <t>4.2</t>
  </si>
  <si>
    <t xml:space="preserve">Ответственность за соблюдение положений настоящего Регламента определяются законодательством Российской Федерации и ЛНД (А) Общества.</t>
  </si>
  <si>
    <t>Приложения</t>
  </si>
  <si>
    <t>№1</t>
  </si>
  <si>
    <t xml:space="preserve">План-график по сдаче лома черных и цветных металлов</t>
  </si>
  <si>
    <t>№2</t>
  </si>
  <si>
    <t xml:space="preserve">План-график реализации лома черных и цветных металлов</t>
  </si>
  <si>
    <t>№3</t>
  </si>
  <si>
    <t xml:space="preserve">Заявка на сдачу лома черных и цветных металлов </t>
  </si>
  <si>
    <t>№4</t>
  </si>
  <si>
    <t xml:space="preserve">Акт взвешивания лома черных и цветных металлов</t>
  </si>
  <si>
    <t>№5</t>
  </si>
  <si>
    <t xml:space="preserve">Форма письма-запроса коммерческого предложения</t>
  </si>
  <si>
    <t xml:space="preserve">Продолжение приложения 5. Форма письма-запроса коммерческого предложения</t>
  </si>
  <si>
    <t xml:space="preserve">Продолжение приложения 5. Форма письма-запроса коммерческого предложения (фото)</t>
  </si>
  <si>
    <t>№6</t>
  </si>
  <si>
    <t xml:space="preserve">Справка по определению рыночной цены лома металлов для целей оприходования на баланс ПО/Филиала ПО/СП ПО</t>
  </si>
  <si>
    <t>№7</t>
  </si>
  <si>
    <t xml:space="preserve">Акт технического состояния материальных ценностей</t>
  </si>
  <si>
    <t>№8</t>
  </si>
  <si>
    <t xml:space="preserve">Расчет начальной цены реализации лома черных и цветных металлов</t>
  </si>
  <si>
    <t>№9</t>
  </si>
  <si>
    <t xml:space="preserve">Форма письма о перечислении задатка Победителя процедуры продажи лома черных и цветных металлов</t>
  </si>
  <si>
    <t>№10</t>
  </si>
  <si>
    <t xml:space="preserve">Отчет о накоплении и реализации лома черных и цветных металлов</t>
  </si>
  <si>
    <t>№11</t>
  </si>
  <si>
    <t xml:space="preserve">Альбом моделей процесса "Планирование образования, накопление и реализация 
лома черных и цветных металлов (за исключением драгоценных) в подконтрольных организациях ПАО "РусГидро"</t>
  </si>
  <si>
    <t>№</t>
  </si>
  <si>
    <t>Условие</t>
  </si>
  <si>
    <t>Операция</t>
  </si>
  <si>
    <t>Исполнители</t>
  </si>
  <si>
    <t xml:space="preserve">Входные данные</t>
  </si>
  <si>
    <t xml:space="preserve">Выходные данные</t>
  </si>
  <si>
    <t>Получатели</t>
  </si>
  <si>
    <t>Срок</t>
  </si>
  <si>
    <t>Примечание</t>
  </si>
  <si>
    <t>3.1.</t>
  </si>
  <si>
    <t>3.1.1.</t>
  </si>
  <si>
    <t>3.1.1.1</t>
  </si>
  <si>
    <t xml:space="preserve">На основании принятого решения Комиссией ПО о невозможности дальнейшего использования МЦ (необходима актуализация планов-графиков по сдаче Лома МЦ) 
ИЛИ/И 
Наступил срок формирования годовых планов-графиков по сдаче Лома МЦ 
ИЛИ/И 
Проведена плановая/внеплановая инвентаризация (необходима актуализация планов-графиков по сдаче Лома МЦ)</t>
  </si>
  <si>
    <t xml:space="preserve">Определение ожидаемого объема образования Лома МЦ 
• если Ожидаемый объем образования Лома МЦ определен, то =&gt; п.3.1.1.2</t>
  </si>
  <si>
    <t xml:space="preserve">•СП - Технический куратор</t>
  </si>
  <si>
    <t xml:space="preserve">•Определен перечень МЦ непригодных для дальнейшего использования или признанных неликвидными</t>
  </si>
  <si>
    <t xml:space="preserve">•Информация об ожидаемом объеме образования Лома МЦ</t>
  </si>
  <si>
    <t xml:space="preserve">•СП - Технический куратор          •Главный инженер                   •Руководитель</t>
  </si>
  <si>
    <t xml:space="preserve"> -</t>
  </si>
  <si>
    <t>3.1.1.2</t>
  </si>
  <si>
    <t xml:space="preserve">Ожидаемый объем образования Лома МЦ определен 
ИЛИ/И 
Ожидаемый объем образования Лома ОС/Лома ОСМЦ на основании данных одобренной в установленном в Обществе порядке ПП определен 
ИЛИ/И 
Не выполнено: Организация и контроль исполнения плана-графика сдачи лома и отходов черных и цветных металлов (изменились сроки и/или объемы)                            ИЛИ                                                                    Выполнено: Организация и контроль исполнения плана-графика сдачи лома и отходов черных и цветных металлов                                             ИЛИ/И                                                      Подготовлены и представлены в ПО предложения по корректировке утвержденных планов-графиков по сдаче Лом ОС, Лом ОСМЦ и Лом МЦ</t>
  </si>
  <si>
    <t xml:space="preserve">Формирование/актуализация и утверждение Планов-графиков по сдаче Лома ОС, Лома ОСМЦ и Лома МЦ 
• если Сформированы/актуализированы и утверждены Планы-графики по сдаче Лома ОС, Лома ОСМЦ и Лома МЦ, то =&gt; п.3.1.1.3., п.3.1.1.5., п.3.1.1.7., к процессу "Оформление получения лома на баланс ПО/Филиала ПО/Структурного подразделения ПО" </t>
  </si>
  <si>
    <t xml:space="preserve">•Главный инженер (подписывает)
•СП - Технический куратор (подготавливает)
•Руководитель (утверждает)</t>
  </si>
  <si>
    <t xml:space="preserve">•Планы-графики по сдаче Лома ОС (Приложение №1 с измененными сроками и/или объемами)
•Планы-графики по сдаче Лома МЦ (Приложение №1 с измененными сроками и/или объемами)
•Информация об ожидаемом объеме образования Лома МЦ
•Информация об ожидаемом объеме образования Лома ОС                        Информация об ожидаемом объеме образования Лома ОСМЦ                   •Планы-графики по сдаче Лома ОСМЦ (Приложение №1 с измененными сроками и/или объемами)
•Информация об отсутствии необходимости корректировок планов-графиков сдачи лома
•Информация об отсутствии/наличии необходимости корректировок планов-графиков реализации лома и отходов черных и цветных металлов
•Предложения по корректировке Планов-графиков по сдаче Лома ОСМЦ
•Предложения по корректировке Планов-графиков по сдаче Лома ОС
•Предложения по корректировке Планов-графиков по сдаче Лома МЦ</t>
  </si>
  <si>
    <t xml:space="preserve">•Планы-графики по сдаче Лома ОС (Приложение №1, утверждены)
•Планы-графики по сдаче Лома ОСМЦ (Приложение №1, утверждены)
•Планы-графики по сдаче Лома МЦ (Приложение №1, утверждены)</t>
  </si>
  <si>
    <t xml:space="preserve">•Начальник СМТО
•МОЛ СП                                    •СП - Технический куратор
•Руководитель                      •ДЗ (Планы-графики по сдаче Лома ОС, Лома ОСМЦ и Лома МЦ и сопроводительная информация должны быть предоставлены в течение 5-ти рабочих дней с даты утверждения планов-графиков по сдаче Лома ОС, Лома ОСМЦ и Лома МЦ)</t>
  </si>
  <si>
    <t xml:space="preserve"> - Формирование не позднее 01-го апреля, года предшествующего плановому. 
 - Актуализация по мере необходимости в течение планового периода и ежеквартально в течение отчетного года</t>
  </si>
  <si>
    <t xml:space="preserve">Планы-графики по сдаче Лома ОС, Лома ОСМЦ и Лома МЦ и сопроводительная информация  должны быть предоставлены в ДЗ в течение 5-ти рабочих дней с даты утверждения планов-графиков по сдаче Лома ОС, Лома ОСМЦ и Лома МЦ
Вместе с планами-графиками по сдаче Лома ОС, Лома ОСМЦ и Лома МЦ в качестве сопроводительной информации должны предоставляться следующие документы: ПП Филиала, план списания ОС и ОСМЦ и (по запросу) ДЗ техническая документация</t>
  </si>
  <si>
    <t>3.1.1.3</t>
  </si>
  <si>
    <t xml:space="preserve">Сфомированы/актуализированы и утверждены Планы-графики по сдаче Лома ОС, Лома ОСМЦ и Лома МЦ                                                              И                                                                     Выполнено: Организация и контроль исполнения Планов-графиков реализации лома и отходов черных и цветных металлов      </t>
  </si>
  <si>
    <t xml:space="preserve">Формирование/актуализация Планов-графиков реализации лома и отходов черных и цветных металлов 
• если Сформированы/актуализированы и утверждены Планы-графики реализации лома и отходов черных и цветных металлов, то =&gt; к процеccу "Подготовка к проведению процедуры реализации лома и отходов черных и цветных металлов на ЭТП", п.3.1.1.8., п.3.1.1.9, п.3.1.1.4.,  к процессу "Формирование отчета о накоплении и реализации лома и отходов черных и цветных металлов" </t>
  </si>
  <si>
    <t xml:space="preserve">•Руководитель (утверждает)
•Начальник СМТО</t>
  </si>
  <si>
    <t xml:space="preserve">•Планы-графики реализации лома и отходов черных и цветных металлов (Приложение №2, утверждены)</t>
  </si>
  <si>
    <t xml:space="preserve">•Начальник СМТО</t>
  </si>
  <si>
    <t xml:space="preserve"> - Формирование не позднее 01-го мая, года предшествующего плановому или в срок скорректированный ПО/Филиалом ПО/СП ПО на основании приказа ПО
 - Актуализация по мере необходимости в течение планового периода и ежемесячно в течение отчетного года</t>
  </si>
  <si>
    <t>3.1.1.4</t>
  </si>
  <si>
    <t xml:space="preserve">Ежемесячно
И 
Сформированы/актуализированы и утверждены Планы-графики реализации лома и отходов черных и цветных металлов</t>
  </si>
  <si>
    <t xml:space="preserve">Контроль исполнения Планов-графиков реализации лома и отходов черных и цветных металлов 
• если Выполнено: Организация и контроль исполнения Планов-графиков реализации лома и отходов черных и цветных металлов, то =&gt; п.3.1.1.5., к процессу "Оформление получения лома на баланс ПО/Филиала ПО/Структурного подразделения ПО", п.3.1.1.3., п.3.1.1.7, к процессу "Формирование отчета о накоплении и реализации лома и отходов черных и цветных металлов"</t>
  </si>
  <si>
    <t xml:space="preserve">•Планы-графики реализации лома и отходов черных и цветных металлов (Приложение №2, утвержден)</t>
  </si>
  <si>
    <t xml:space="preserve">•Информация об отсутствии/наличии необходимости корректировок планов-графиков реализации лома и отходов черных и цветных металлов</t>
  </si>
  <si>
    <t xml:space="preserve">•Начальник СМТО                      •СП - Технический куратор</t>
  </si>
  <si>
    <t xml:space="preserve">В соответствии с установленными сроками реализации лома и отходов черных и цветных металлов</t>
  </si>
  <si>
    <t>3.1.1.5</t>
  </si>
  <si>
    <t xml:space="preserve">Сфомированы/актуализированы и утверждены Планы-графики по сдаче Лома ОС, Лома ОСМЦ и Лома МЦ                                                            И                                                                           Выполнено: Организация и контроль исполнения Планов-графиков реализации лома и отходов черных и цветных металлов          </t>
  </si>
  <si>
    <t xml:space="preserve">Контроль исполнения Плана-графика сдачи лома и отходов черных и цветных металлов 
• если Не выполнено: Организация и контроль исполнения плана-графика сдачи лома и отходов черных и цветных металлов (изменились сроки и/или объемы), то =&gt; п.3.1.1.2. 
ИЛИ 
• если Выполнено: Организация и контроль исполнения плана-графика сдачи лома и отходов черных и цветных металлов, то =&gt; п.3.1.1.2. </t>
  </si>
  <si>
    <t xml:space="preserve">•МОЛ СП                                •ДЗ</t>
  </si>
  <si>
    <t xml:space="preserve">•Планы-графики по сдаче Лома ОСМЦ
•Планы-графики по сдаче Лома ОС
•Планы-графики по сдаче Лома МЦ</t>
  </si>
  <si>
    <t xml:space="preserve">•Информация об отсутствии необходимости корректировок планов-графиков сдачи лома (в свободной форме)
•Планы-графики по сдаче Лома ОСМЦ (Приложение №1 с измененными сроками и/или объемами)
•Планы-графики по сдаче Лома ОС (Приложение №1 с измененными сроками и/или объемами)
•Планы-графики по сдаче Лома МЦ (Приложение №1 с измененными сроками и/или объемами)</t>
  </si>
  <si>
    <t xml:space="preserve">•Начальник СМТО                     •СП - Технический куратор</t>
  </si>
  <si>
    <t xml:space="preserve">Контроль осуществляется по мере поступления данных по сдаче или актуализаци количества образуемого лома и отходов черных и цветных металлов</t>
  </si>
  <si>
    <t>3.1.1.6</t>
  </si>
  <si>
    <t xml:space="preserve">Наступил срок формирования годовых планов-графиков по сдаче Лома ОС/Лома ОСМЦ 
ИЛИ/И 
На основании принятого решения Комиссией ПО о невозможности дальнейшего использования объектов ОС/ОСМЦ (необходима актуализация планов-графиков по сдаче Лома ОС/Лома ОСМЦ) 
ИЛИ/И 
При условии уточнения ПП необходима актуализация планов-графиков по сдаче Лома ОС/Лома ОСМЦ 
ИЛИ/И 
Проведена плановая/внеплановая инвентаризация объектов ОС/ОСМЦ на складе (необходима актуализация планов-графиков по сдаче Лома ОС/Лома ОСМЦ)</t>
  </si>
  <si>
    <t xml:space="preserve">Определение ожидаемого объема образования Лом ОС/Лом ОСМЦ на основании данных одобренной в установленном в Обществе порядке ПП 
• если Ожидаемый объем образования Лома ОС/Лома ОСМЦ на основании данных одобренной в установленном в Обществе порядке ПП определен, то =&gt; п.3.1.1.2</t>
  </si>
  <si>
    <t xml:space="preserve">•ПП (одобрена в установленном в Обществе порядке)</t>
  </si>
  <si>
    <t xml:space="preserve">•Информация об ожидаемом объеме образования Лома ОС                             •Информация об ожидаемом объеме образования Лома ОСМЦ</t>
  </si>
  <si>
    <t xml:space="preserve">•СП - Технический куратор               •Главный инженер                        •Руководитель          </t>
  </si>
  <si>
    <t>3.1.1.7</t>
  </si>
  <si>
    <t xml:space="preserve">Выполнено: Организация и контроль исполнения Планов-графиков реализации лома и отходов черных и цветных металлов                                       И                                                                        Сформированы/актуализированы и утверждены Планы-графики по сдаче Лома ОС, Лома ОСМЦ и Лома МЦ           </t>
  </si>
  <si>
    <t xml:space="preserve">Подготовка и представление в ПО предложений по корректировке утвержденных планов-графиков по сдаче Лома ОС, Лома ОСМЦ и Лома МЦ                                                                  • если Подготовлены и представлены в ПО предложения по корректировке утвержденных планов-графиков по сдаче Лом ОС, Лом ОСМЦ и Лом МЦ, то =&gt; п.3.1.1.2., к процессу "Оформление получения лома на баланс ПО/Филиала ПО/Структурного подразделения ПО"                                                     ИЛИ                                                                   • если ДЗ не имеет предложений по корректировке утвержденных планов-графиков по сдаче Лом ОС, Лом ОСМЦ и Лом МЦ, то =&gt; к процессу "Оформление получения лома на баланс ПО/Филиала ПО/Структурного подразделения ПО" </t>
  </si>
  <si>
    <t xml:space="preserve">•ДЗ
</t>
  </si>
  <si>
    <t xml:space="preserve">• Планы-графики по сдаче Лома ОСМЦ (Приложение №1, направлены в ДЗ)
• Планы-графики по сдаче Лома ОС (Приложение №1, направлены в ДЗ)
• Планы-графики по сдаче Лома МЦ (Приложение №1, направлены в ДЗ)</t>
  </si>
  <si>
    <t xml:space="preserve">•Предложения по корректировке Планов-графиков по сдаче Лома ОСМЦ (Приложение №1, с перечнем изменений)
•Предложения по корректировке Планов-графиков по сдаче Лома ОС (Приложение №1, с перечнем изменений)
•Предложения по корректировке Планов-графиков по сдаче Лома МЦ (Приложение №1, с перечнем изменений)   </t>
  </si>
  <si>
    <t>•Руководитель</t>
  </si>
  <si>
    <t xml:space="preserve">В течение 10-ти рабочих дней или в течение 5-ти рабочих дней с даты получения ответа от завода-изготовителя (если выполнялся запрос заводу-изготовителю оборудования).                  </t>
  </si>
  <si>
    <t>3.1.1.8</t>
  </si>
  <si>
    <t xml:space="preserve">Сформированы/актуализированы и утверждены Планы-графики реализации лома и отходов черных и цветных металлов</t>
  </si>
  <si>
    <t xml:space="preserve">Отправка утвержденных Планов-графиков реализации лома и отходов черных и цветных металлов в ДЗ                                                                  • если Отправлены в ДЗ утвержденные планы-графики реализации лома и отходов черных и цветных металлов, то =&gt; СТОП</t>
  </si>
  <si>
    <t xml:space="preserve">•Планы-графики реализации лома и отходов черных и цветных металлов (Приложение №2, утверждены)                                 •Копия ПП (при необходимости прилагается к планам-графикам реализации лома и отходов черных и цветных металлов)</t>
  </si>
  <si>
    <t xml:space="preserve">•Планы-графики реализации лома и отходов черных и цветных металлов (Приложение №2, направлены в ДЗ)</t>
  </si>
  <si>
    <t xml:space="preserve">В течение 5-ти рабочих дней с даты утверждения планов-графиков реализации лома и отходов черных и цветных металлов </t>
  </si>
  <si>
    <t>3.1.1.9</t>
  </si>
  <si>
    <t xml:space="preserve">Внесение данных о запланированных доходах и поступлениях от продаж лома и отходов черных и цветных металлов в БП ПО 
• если Данные о запланированных доходах и поступлениях от продаж лома и отходов черных и цветных металлов внесены в БП ПО, то =&gt; СТОП</t>
  </si>
  <si>
    <t xml:space="preserve">•Данные об ожидаемой сумме реализации лома и отходов черных и цветных металлов (внесено в БП ПО)</t>
  </si>
  <si>
    <t>•СФЭ</t>
  </si>
  <si>
    <t xml:space="preserve">В срок установленный ПО на основании приказа Общества для формирования БП ПО на планируемый предстоящий календарный год</t>
  </si>
  <si>
    <t>3.2.</t>
  </si>
  <si>
    <t>3.2.1.</t>
  </si>
  <si>
    <t>3.2.1.1</t>
  </si>
  <si>
    <t xml:space="preserve">Проведено обследование технического состояния объекта ОС в ПО/Филиале ПО/СП ПО</t>
  </si>
  <si>
    <t xml:space="preserve">Подготовка заключения и представление установленного в соответствии с ЛНД/ЛНА ПО перечня подтверждающих документов к проведению заседания Комиссии ПО 
• если Подготовлено заключение и представлен установленный в соответствии с ЛНД(А) ПО перечень подтверждающих документов к проведению заседания Комиссии ПО, то =&gt; п.3.2.1.2</t>
  </si>
  <si>
    <t xml:space="preserve">•МОЛ СП
•СП - Технический куратор                                    •Представители</t>
  </si>
  <si>
    <t xml:space="preserve">•Акт обследования технического состояния объекта ОС (подписан)
•Другие документы, предусмотренные ЛНД(А) ПО (подписаны)</t>
  </si>
  <si>
    <t xml:space="preserve">•Заключение о нецелесообразности использования объекта ОС/достройки объекта и/или иной опасности объекта для людей (подписано)
•Другие документы, предусмотренные ЛНД(А) ПО (подписаны)                                       •Общий перечень товарно-материальных ценностей для собственного использования и реализации </t>
  </si>
  <si>
    <t xml:space="preserve">•МОЛ СП                             •СП - Технический куратор
•Комиссия ПО</t>
  </si>
  <si>
    <t xml:space="preserve">В соответствии со сроками, указанными в приказе или ЛНД(А) ПО/Филиала ПО/СП ПО. 
При отсутствии сроков в приказе или ЛНД(А) ПО, не более 10 рабочих дней</t>
  </si>
  <si>
    <t xml:space="preserve">По результатам обследования объекта ОС/ОСМЦ/МЦ составляются:                                                                                                                                                                                                                                                                                                                                                                                                                  - заключение о возможности  дальнейшего ограниченного применения объекта ОС/ОСМЦ/МЦ, ремонта либо о невозможности дальнейшей эксплуатации и необходимости замены с приложением  обосновывающих расчетов, протоколов испытаний, замеров, фотографий;                                                                                                                                                                                                                                                                                                                                                                                                                                                                                                                                                                                                                     - общий перечень товарно-материальных ценностей для собственного использования и реализации.</t>
  </si>
  <si>
    <t>3.2.1.2</t>
  </si>
  <si>
    <t xml:space="preserve">Подготовлено заключение и представлен установленный в соответствии с ЛНД(А) ПО перечень подтверждающих документов к проведению заседания Комиссии ПО</t>
  </si>
  <si>
    <t xml:space="preserve">Проведение заседания Комиссии ПО 
• если Проведено заседание Комссии ПО и подписано комиссионное решение, то =&gt; п.3.2.1.3</t>
  </si>
  <si>
    <t xml:space="preserve">•МОЛ СП
•СП - Технический куратор                                    •Комиссия ПО</t>
  </si>
  <si>
    <t xml:space="preserve">•Заключение о нецелесообразности использования объекта ОС/достройки объекта и/или иной опасности объекта для людей (подписано)
•Другие документы, предусмотренные ЛНД(А) ПО (подписаны)</t>
  </si>
  <si>
    <t xml:space="preserve">•Решение Комиссии ПО о частичном списании/ликвидации объекта ОС, в том числе при выполнении работ по реконструкции, модернизации, техническому перевооружению (подписан протокол)
•Решение Комиссии ПО о списании объекта незавершенного строительства (подписан протокол)
•Решение Комиссии ПО о списании/ликвидации объекта ОС (подписан протокол)</t>
  </si>
  <si>
    <t xml:space="preserve">•Секретарь Комиссии ПО                                             •Руководитель 
•МОЛ СП                               •СП - Технический куратор</t>
  </si>
  <si>
    <t xml:space="preserve">В соответствии со сроками, указанными в приказе или ЛНД(А) ПО/Филиала ПО/СП ПО</t>
  </si>
  <si>
    <t>3.2.1.3</t>
  </si>
  <si>
    <t xml:space="preserve">Выполнены работы по выводу объекта ОС из эксплуатации 
И 
В результате процесса "Формирование/актуализация и контроль исполнения годового плана-графика сдачи и годового плана-графика реализации лома и отходов черных и цветных металлов" =&gt; Сформированы/актуализированы и утверждены Планы-графики по сдаче Лома ОС
И                                                                                                                                                     Проведено заседание Комссии ПО и подписано комиссионное решение</t>
  </si>
  <si>
    <t xml:space="preserve">Подготовка и подписание приказа ПО в соответствии с решеием Комиссии ПО 
• если Подготовлен и подписан приказ ПО о списании/ликвидации объекта ОС, то =&gt; п.3.2.1.4. 
ИЛИ 
• если Подготовлен и подписан приказ ПО о частичном списании/ликвидации объекта ОС, в том числе при выполнении работ по реконструкции, модернизации, техническому перевооружению (требуется оформление формы ОС-4), то =&gt; п.3.2.1.4. 
ИЛИ 
• если Подготовлен и подписан приказ ПО о списании объекта незавершенного строительства, то =&gt; п.3.2.1.5</t>
  </si>
  <si>
    <t xml:space="preserve">•Руководитель (подписывает)
•МОЛ СП</t>
  </si>
  <si>
    <t xml:space="preserve">•Решение Комиссии ПО о частичном списании/ликвидации объекта ОС, в том числе при выполнении работ по реконструкции, модернизации, техническому перевооружению (подписано)
•Решение Комиссии ПО о списании объекта незавершенного строительства (подписано)
•Решение Комиссии ПО о списании/ликвидации объекта ОС (подписано)
•Планы-графики по сдаче Лома ОС (утверждены)</t>
  </si>
  <si>
    <t xml:space="preserve">•Приказ о частичном списании/ликвидации объекта ОС, в том числе при выполнении работ по реконструкции, модернизации, техническому перевооружению (подписан)
•Приказ о списании объекта незавершенного строительства (подписан)
•Приказ о списании/ликвидации объекта ОС (подписан)</t>
  </si>
  <si>
    <t xml:space="preserve">•Бухгалтерия ПО                 •ОЦО
•СП - Технический куратор                              •Комиссия ПО                           •МОЛ СП                        </t>
  </si>
  <si>
    <t xml:space="preserve">В некоторых ПО функции бухгалтерского и налогового учета выполняет ОЦО</t>
  </si>
  <si>
    <t>3.2.1.4</t>
  </si>
  <si>
    <t xml:space="preserve">Подготовлен и подписан приказ ПО о списании/ликвидации объекта ОС 
ИЛИ 
Подготовлен и подписан приказ ПО о частичном списании/ликвидации объекта ОС, в том числе при выполнении работ по реконструкции, модернизации, техническому перевооружению (требуется оформление формы ОС-4)</t>
  </si>
  <si>
    <r>
      <t xml:space="preserve">Подготовка и подписание Акта о списании объекта ОС - форма ОС-4 
• если </t>
    </r>
    <r>
      <rPr>
        <b/>
        <sz val="10"/>
        <rFont val="Arial"/>
      </rPr>
      <t xml:space="preserve">Подписан Акт о списании объекта ОС - форма ОС-4 и металлолом предъявляется МОЛ СМТО</t>
    </r>
    <r>
      <rPr>
        <sz val="10"/>
        <rFont val="Arial"/>
      </rPr>
      <t xml:space="preserve">, то =&gt; к процессу "Организация приема-передачи лома для оприходования на баланс ПО/Филиала ПО/Структурного подразделения ПО с предъявлением металлолома МОЛ СМТО" 
ИЛИ 
• если</t>
    </r>
    <r>
      <rPr>
        <b/>
        <sz val="10"/>
        <rFont val="Arial"/>
      </rPr>
      <t xml:space="preserve"> Подписан Акт о списании объекта ОС - форма ОС-4 и метеллолом не предъявляется МОЛ СМТО</t>
    </r>
    <r>
      <rPr>
        <sz val="10"/>
        <rFont val="Arial"/>
      </rPr>
      <t xml:space="preserve">, то =&gt; к процессу "Организация приема-передачи лома для оприходования на баланс ПО/Филиала ПО/Структурного подразделения ПО без предъявления металлолома МОЛ СМТО"</t>
    </r>
  </si>
  <si>
    <t xml:space="preserve">•МОЛ СП
•СП - Технический куратор                                                                 •Бухгалтерия ПО                    •ОЦО</t>
  </si>
  <si>
    <t xml:space="preserve">•Приказ ПО о списании/ликвидации объекта ОС (подписан)
•Приказ ПО о частичном списании/ликвидации объекта ОС, в том числе при выполнении работ по реконструкции, модернизации, техническому перевооружению (подписан)</t>
  </si>
  <si>
    <t xml:space="preserve">•Акт о списании объекта ОС - Форма ОС-4 (Форма утверждена Росстатом, необходимо отслеживать изменения, оформлены разделы №1, №2)</t>
  </si>
  <si>
    <t xml:space="preserve">•СП - Технический куратор
•Бухгалтерия ПО                •ОЦО                               •МОЛ СП </t>
  </si>
  <si>
    <t xml:space="preserve">В случае списания нескольких объектов ОС составляется Акт о списании групп объектов основных средств (унифицированная форма № ОС-4б)</t>
  </si>
  <si>
    <t>3.2.1.5</t>
  </si>
  <si>
    <t xml:space="preserve">Подготовлен и подписан приказ ПО о списании объекта незавершенного строительства</t>
  </si>
  <si>
    <r>
      <t xml:space="preserve">Подготовка и подписание Актов по форме, установленной учетной политикой ПО, подтверждающих списание объектов незавершенного строительства 
• если </t>
    </r>
    <r>
      <rPr>
        <b/>
        <sz val="10"/>
        <rFont val="Arial"/>
      </rPr>
      <t xml:space="preserve">Подписаны Акты по форме, установленной учетной политикой ПО, подтверждающие списание объектов незавершенного строительства и металлолом не предъявляется МОЛ СМТО</t>
    </r>
    <r>
      <rPr>
        <sz val="10"/>
        <rFont val="Arial"/>
      </rPr>
      <t xml:space="preserve">, то =&gt; к процессу "Организация приема-передачи лома для оприходования на баланс ПО/Филиала ПО/Структурного подразделения ПО без предъявления металлолома МОЛ СМТО" 
ИЛИ 
• если </t>
    </r>
    <r>
      <rPr>
        <b/>
        <sz val="10"/>
        <rFont val="Arial"/>
      </rPr>
      <t xml:space="preserve">Подписаны Акты по форме, установленной учетной политикой ПО, подтверждающие списание объектов незавершенного строительства и металлолом предъявляется МОЛ СМТО</t>
    </r>
    <r>
      <rPr>
        <sz val="10"/>
        <rFont val="Arial"/>
      </rPr>
      <t xml:space="preserve">, то =&gt; к процессу "Организация приема-передачи лома для оприходования на баланс ПО/Филиала ПО/Структурного подразделения ПО с предъявлением металлолома МОЛ СМТО"</t>
    </r>
  </si>
  <si>
    <t xml:space="preserve">•СП - Технический куратор
•МОЛ СП                                     •Бухгалтерия ПО                   •ОЦО</t>
  </si>
  <si>
    <t xml:space="preserve">•Приказ о списании объектов незавершенного строительства (подписан)</t>
  </si>
  <si>
    <t xml:space="preserve">•Акт по форме установленной учетной политикой ПО для списания объектов незавершенного строительства</t>
  </si>
  <si>
    <t xml:space="preserve">•Бухгалтерия ПО            •ОЦО
•СП - Технический куратор                                      •МОЛ СП </t>
  </si>
  <si>
    <t xml:space="preserve">В Актах по форме, установленной учетной политикой ПО для списания объектов незавершенного строительства, указывается информация о поступлении материальных ценностей, в том числе металлолома. Акты составляются в двух экземплярах, подписываются председателем и членами комиссии и утверждаются руководителем Филиала ПО/СП ПО</t>
  </si>
  <si>
    <t>3.2.1.6</t>
  </si>
  <si>
    <t xml:space="preserve">Проведено обследование технического состояния объекта ОСМЦ/МЦ в ПО/Филиале ПО/СП ПО</t>
  </si>
  <si>
    <t xml:space="preserve">Подготовка заключения и представление установленного в соответствии с ЛНД(А) ПО перечня подтверждающих документов к проведению заседания Комиссии ПО 
• если Подготовлено заключение и представлен установленный в соответствии с ЛНД(А) ПО перечень подтверждающих документов к проведению заседания Комиссии ПО, то =&gt; п.3.2.1.7.</t>
  </si>
  <si>
    <t xml:space="preserve">•МОЛ СП
•СП - Технический куратор</t>
  </si>
  <si>
    <t xml:space="preserve">•Акт обследования технического состояния ОСМЦ/МЦ (подписан)
•Другие документы, предусмотренные ЛНД(А) ПО (подписаны)</t>
  </si>
  <si>
    <t xml:space="preserve">•Заключение о нецелесообразности использования ОСМЦ/МЦ (подписано)
•Другие документы, предусмотренные ЛНД(А) ПО (подписаны)</t>
  </si>
  <si>
    <t xml:space="preserve">•МОЛ СП                                       •СП - Технический куратор</t>
  </si>
  <si>
    <t>3.2.1.7</t>
  </si>
  <si>
    <t xml:space="preserve">В результате процесса "Формирование/актуализация и контроль исполнения годового плана-графика сдачи и годового плана-графика реализации лома и отходов черных и цветных металлов" =&gt; Сфомированы/актуализированы и утверждены Планы-графики по сдаче Лома МЦ 
И 
В результате процесса "Формирование/актуализация и контроль исполнения годового плана-графика сдачи и годового плана-графика реализации лома и отходов черных и цветных металлов" =&gt; Сфомированы/актуализированы и утверждены Планы-графики по сдаче Лома ОСМЦ 
И 
Подготовлено заключение и представлен установленный в соответствии с ЛНД(А) ПО перечень подтверждающих документов к проведению заседания Комиссии ПО</t>
  </si>
  <si>
    <t xml:space="preserve">Проведение заседания Комиссии ПО по списанию ОСМЦ/МЦ с баланса ПО/Филиала ПО/СП ПО и подписание протокола Комиссии ПО 
• если Проведено заседание Комиссии ПО о списании ОСМЦ/МЦ с баланса ПО/Филиала ПО/СП ПО и подписан протокол Комиссии ПО о списании/ликвидации ОСМЦ/МЦ в ПО/Филиале ПО/СП ПО, то =&gt; п.3.2.1.8</t>
  </si>
  <si>
    <t xml:space="preserve">•МОЛ СП
•СП - Технический куратор                                      •Комиссия ПО</t>
  </si>
  <si>
    <t xml:space="preserve">•Заключение о нецелесообразности использования ОСМЦ/МЦ (подписано)
•Акт технической экспертизы (подписан)
•Другие документы, предусмотренные ЛНД(А) ПО (подписаны)</t>
  </si>
  <si>
    <t xml:space="preserve">•Решение Комиссии ПО о списании ОСМЦ/МЦ с баланса ПО/Филиала ПО/СП ПО (подписано)</t>
  </si>
  <si>
    <t xml:space="preserve">•СП - Технический куратор
•МОЛ СП
•Секретарь Комиссии ПО                                          •Руководитель </t>
  </si>
  <si>
    <t>3.2.1.8</t>
  </si>
  <si>
    <t xml:space="preserve">Проведено заседание Комиссии ПО о списании ОСМЦ/МЦ с баланса ПО/Филиала ПО/СП ПО и подписан протокол Комиссии ПО о списании/ликвидации ОСМЦ/МЦ в ПО/Филиале ПО/СП ПО 
ИЛИ 
Выполнены работы по текущему обслуживанию и ремонту объекта ОС</t>
  </si>
  <si>
    <r>
      <t xml:space="preserve">Подготовка и подписание Акта на списание пришедших в негодность ОСМЦ/Акта на списание товарно-материальных ценностей/Акта на списание ОСМЦ 
• если</t>
    </r>
    <r>
      <rPr>
        <b/>
        <sz val="10"/>
        <rFont val="Arial"/>
      </rPr>
      <t xml:space="preserve"> Подписан Акт на списание пришедших в негодность ОСМЦ/Акта на списание товарно-материальных ценностей/Акта на списание ОСМЦ и металлолом не предъявляется МОЛ СМТО</t>
    </r>
    <r>
      <rPr>
        <sz val="10"/>
        <rFont val="Arial"/>
      </rPr>
      <t xml:space="preserve">, то =&gt; к процессу "Организация приема-передачи лома для оприходования на баланс ПО/Филиала ПО/Структурного подразделения ПО без предъявления металлолома МОЛ СМТО" 
ИЛИ 
• если</t>
    </r>
    <r>
      <rPr>
        <b/>
        <sz val="10"/>
        <rFont val="Arial"/>
      </rPr>
      <t xml:space="preserve"> Подписан Акт на списание пришедших в негодность ОСМЦ/Акта на списание товарно-материальных ценностей/Акта на списание ОСМЦ и металлолом предъявляется МОЛ СМТО</t>
    </r>
    <r>
      <rPr>
        <sz val="10"/>
        <rFont val="Arial"/>
      </rPr>
      <t xml:space="preserve">, то =&gt; к процессу "Организация приема-передачи лома для оприходования на баланс ПО/Филиала ПО/Структурного подразделения ПО с предъявлением металлолома МОЛ СМТО"</t>
    </r>
  </si>
  <si>
    <t xml:space="preserve">•СП -Технический куратор                                         •МОЛ СП</t>
  </si>
  <si>
    <t xml:space="preserve">•Решение Комиссии ПО о списании ОСМЦ/МЦ с баланса ПО/Филиала ПО/СП ПО (подписано)
•Акт о приеме-сдаче отремонтированных, реконструированных, модернизированных объектов основных средств (форма №ОС-3, подписана)
•Акт о приемке выполненных работ (форма №КС-2, подписан)</t>
  </si>
  <si>
    <t xml:space="preserve">•Акт на списание пришедших в негодность ОСМЦ/Акт на списание товарно-материальных ценностей/Акт на списание ОСМЦ</t>
  </si>
  <si>
    <t xml:space="preserve">•МОЛ СМТО                            •СП -Технический куратор</t>
  </si>
  <si>
    <t xml:space="preserve">Решение о списании пришедших в негодность ОСМЦ/МЦ принимается Комиссией ПО. Состав Комиссии ПО определяется приказом ПО/Филиала ПО/СП ПО</t>
  </si>
  <si>
    <t>3.2.1.9</t>
  </si>
  <si>
    <r>
      <t xml:space="preserve">[В результате процесса "Организация приема-передачи лома для оприходования на баланс ПО/Филиала ПО/Структурного подразделения ПО</t>
    </r>
    <r>
      <rPr>
        <u val="single"/>
        <sz val="10"/>
        <rFont val="Arial"/>
      </rPr>
      <t xml:space="preserve"> без предъявления металлолома МОЛ</t>
    </r>
    <r>
      <rPr>
        <sz val="10"/>
        <rFont val="Arial"/>
      </rPr>
      <t xml:space="preserve"> СМТО" =&gt;</t>
    </r>
    <r>
      <rPr>
        <b/>
        <i/>
        <sz val="10"/>
        <rFont val="Arial"/>
      </rPr>
      <t xml:space="preserve"> Подписан Акт технического состояния материальных ценностей, подлежащих передаче на склад </t>
    </r>
    <r>
      <rPr>
        <sz val="10"/>
        <rFont val="Arial"/>
      </rPr>
      <t xml:space="preserve">
ИЛИ 
В результате процесса "Организация приема-передачи лома для оприходования на баланс ПО/Филиала ПО/Структурного подразделения ПО</t>
    </r>
    <r>
      <rPr>
        <u val="single"/>
        <sz val="10"/>
        <rFont val="Arial"/>
      </rPr>
      <t xml:space="preserve"> с предъявлением металлолома МОЛ </t>
    </r>
    <r>
      <rPr>
        <sz val="10"/>
        <rFont val="Arial"/>
      </rPr>
      <t xml:space="preserve">СМТО" =&gt; </t>
    </r>
    <r>
      <rPr>
        <b/>
        <i/>
        <sz val="10"/>
        <rFont val="Arial"/>
      </rPr>
      <t xml:space="preserve">Подписан Акт технического состояния материальных ценностей, подлежащих передаче на склад</t>
    </r>
    <r>
      <rPr>
        <sz val="10"/>
        <rFont val="Arial"/>
      </rPr>
      <t xml:space="preserve"> ]
И [
В результате процесса "Организация приема-передачи лома для оприходования на баланс ПО/Филиала ПО/Структурного подразделения ПО без предъявления металлолома МОЛ СМТО" =&gt; </t>
    </r>
    <r>
      <rPr>
        <b/>
        <sz val="10"/>
        <rFont val="Arial"/>
      </rPr>
      <t xml:space="preserve">Определена цена за ЛомОС, образованный после списания/ликвидации объекта ОС или после частичного списания/ликвидации объекта ОС, в том числе при выполнении работ по реконструкции, модернизации, техническому перевооружению, предъявлен и передан на склад для оформления </t>
    </r>
    <r>
      <rPr>
        <sz val="10"/>
        <rFont val="Arial"/>
      </rPr>
      <t xml:space="preserve">
ИЛИ 
В результате процесса "Организация приема-передачи лома для оприходования на баланс ПО/Филиала ПО/Структурного подразделения ПО с предъявлением металлолома МОЛ СМТО" =&gt; </t>
    </r>
    <r>
      <rPr>
        <b/>
        <sz val="10"/>
        <rFont val="Arial"/>
      </rPr>
      <t xml:space="preserve">Определена цена за ЛомОС, образованный после списания/ликвидации объекта ОС или после частичного списания/ликвидации объекта ОС, в том числе при выполнении работ по реконструкции, модернизации, техническому перевооружению, предъявлен и передан на склад для оформления ]</t>
    </r>
  </si>
  <si>
    <t xml:space="preserve">Подготовка и подписание Акта о разборке, разделке, демонтаже объектов основных средств, автотранспортных средств, групп объектов основных средств/Акта об оприходовании материальных ценностей, полученных при разборке и демонтаже зданий и сооружений - форма М-35/Акта об оприходовании материальных ценностей, полученных при разборке и демонтаже основных средств подрядными организациями и Акта оприходования материалов, вторсырья от выбытия МПЗ и демонтажа основных средств при ремонте, реконструкции, модернизации, техперевооружении и списании 
[• если Подписан Акт оприходования материалов, вторсырья от выбытия МПЗ и демонтажа основных средств при ремонте, реконструкции, модернизации, техперевооружении и списании, то =&gt; п.3.2.1.10. 
И 
• если Подписан Акт об оприходовании материальных ценностей, полученных при разборке и демонтаже основных средств подрядными организациями, то =&gt; п.3.2.1.10. ] 
ИЛИ 
• если Подписан Акт об оприходовании материальных ценностей, полученных при разборке и демонтаже зданий и сооружений - форма М-35, то =&gt; п.3.2.1.10. 
ИЛИ 
• если Подписан Акт о разборке, разделке, демонтаже, объектов основных средств, автотранспортных средств, групп объектов основных средств, то =&gt; п.3.2.1.10</t>
  </si>
  <si>
    <t xml:space="preserve">•Акт комиссии по определению засоренности (подписан)
•Акт технического состояния материальных ценностей, подлежащих передаче на склад (Приложение №7, подписан)
•Акт взвешивания (Приложение №4, подписан)
•Расчет рыночной цены (Приложение №6)
•Акт о приеме-сдаче отремонтированных, реконструированных, модернизированных объектов ОС-3
•Акт о приемке выполненных работ КС-2 (подписан)</t>
  </si>
  <si>
    <t xml:space="preserve">•Акт оприходования материалов, вторсырья от выбытия МПЗ и демонтажа основных среств при ремонте, реконструкции, модернизации, техперевооружении и списании (подписан)
•Акт об оприходовании материальных ценностей, полученных при разборке и демонтаже основных средств подрядными организациями (подписан)
•Акт о разборке, разделке, демонтаже объектов основных средств, автотранспортных средств, групп объектов основных средств (подписан)
•Акт об оприходовании материальных ценностей, полученных при разборке и демонтаже зданий и сооружений - форма М-35 (подписан)
•Акт о списании объекта ОС - Форма ОС-4 (оформлен раздел №3)</t>
  </si>
  <si>
    <t xml:space="preserve">•СП - Технический куратор
•МОЛ СП
•Бухгалтерия ПО                  •ОЦО</t>
  </si>
  <si>
    <t>3.2.1.10</t>
  </si>
  <si>
    <t xml:space="preserve">Подписан Акт об оприходовании материальных ценностей, полученных при разборке и демонтаже зданий и сооружений - форма М-35 
ИЛИ 
Подписан Акт о разборке, разделке, демонтаже, объектов основных средств, автотранспортных средств, групп объектов основных средств
ИЛИ [Подписан Акт оприходования материалов, вторсырья от выбытия МПЗ и демонтажа основных средств при ремонте, реконструкции, модернизации, техперевооружении и списании 
И 
Подписан Акт об оприходовании материальных ценностей, полученных при разборке и демонтаже основных средств подрядными организациями ]</t>
  </si>
  <si>
    <t xml:space="preserve">Получение демонтированного Лома ОС на склад/площадку накопления ПО/Филиала ПО/СП ПО 
• если Выполнена приемка демонтированного Лома ОС на склад/площадку накопления ПО/Филиала ПО/СП ПО, то =&gt;  п.3.2.1.12, к процессу "Подготовка к проведению процедуры реализации лома и отходов черных и цветных металлов на ЭТП"</t>
  </si>
  <si>
    <t xml:space="preserve">•Бухгалтерия ПО                  
•МОЛ СМТО (выполняет приемку и подписывает Приходный ордер)</t>
  </si>
  <si>
    <t xml:space="preserve">•Акт оприходования материалов, вторсырья от выбытия МПЗ и демонтажа основных среств при ремонте, реконструкции, модернизации, техперевооружении и списании (приводится справочно, форма первичного учетного документа утверждена в составе Учетной политики ПО для целей бухгалтерского учета, подписан)
•Акт об оприходовании материальных ценностей, полученных при разборке и демонтаже основных средств подрядными организациями (приводится справочно, форма первичного учетного документа утверждена в составе Учетной политики ПО для целей бухгалтерского учета, подписан)
•Акт об оприходовании материальных ценностей, полученных при разборке и демонтаже зданий и сооружений - форма М-35 (приводится справочно, форма первичного учетного документа утверждена в составе Учетной политики ПО для целей бухгалтерского учета, подписан)
•Акт о списании объекта ОС - Форма ОС-4 (оформлены разделы №1, №2, №3)
•Акт о разборке, разделке, демонтаже объектов основных средств, автотранспортных средств, групп объектов основных средств (приводится справочно, форма первичного учетного документа утверждена в составе Учетной политики ПО для целей бухгалтерского учета, подписан)</t>
  </si>
  <si>
    <t xml:space="preserve">•Приходный ордер - Форма М-4 (приводится справочно, форма первичного учетного документа утверждена в составе Учетной политики ПО для целей бухгалтерского учета, подписан МОЛ СМТО Филиала ПО/СП ПО и передан на хранение)</t>
  </si>
  <si>
    <t xml:space="preserve">•Бухгалтерия ПО         •ОЦО
•МОЛ СМТО                         •Начальник СМТО</t>
  </si>
  <si>
    <t xml:space="preserve">Основные требования охраны окружающей среды, охраны труда, промышленной и пожарной безопасности при обращении с ломом и отходами цветных и (или) черных металлов (за исключением драгоценных), которые образуются при осуществлении производственной - хозяйственной деятельности на объектах Группы РусГидро установлены в Требованиях при обращении с ломом и отходами черных и цветных металлов и организации мест накопления лома и отходов черных и цветных металлов, утвержденных приказом АО «ДГК» от 31.01.2024 № 57</t>
  </si>
  <si>
    <t>3.2.1.11</t>
  </si>
  <si>
    <r>
      <t xml:space="preserve">[В результате процесса "Организация приема-передачи лома для оприходования на баланс ПО/Филиала ПО/Структурного подразделения ПО с предъявлением металлолома МОЛ СМТО" =&gt; </t>
    </r>
    <r>
      <rPr>
        <b/>
        <sz val="10"/>
        <rFont val="Arial"/>
      </rPr>
      <t xml:space="preserve">Определена цена за Лом ОСМЦ/Лом МЦ, образованный после списания ликвидации ОСМЦ/МЦ и передан на склад для оформления </t>
    </r>
    <r>
      <rPr>
        <sz val="10"/>
        <rFont val="Arial"/>
      </rPr>
      <t xml:space="preserve">
ИЛИ 
В результате процесса "Организация приема-передачи лома для оприходования на баланс ПО/Филиала ПО/Структурного подразделения ПО без предъявления металлолома МОЛ СМТО" =&gt; </t>
    </r>
    <r>
      <rPr>
        <b/>
        <sz val="10"/>
        <rFont val="Arial"/>
      </rPr>
      <t xml:space="preserve">Определена цена за Лом ОСМЦ/Лом МЦ, образованный после списания ликвидации ОСМЦ/МЦ и передан на склад для оформления</t>
    </r>
    <r>
      <rPr>
        <sz val="10"/>
        <rFont val="Arial"/>
      </rPr>
      <t xml:space="preserve"> ]
И [
В результате процесса "Организация приема-передачи лома для оприходования на баланс ПО/Филиала ПО/Структурного подразделения ПО</t>
    </r>
    <r>
      <rPr>
        <u val="single"/>
        <sz val="10"/>
        <rFont val="Arial"/>
      </rPr>
      <t xml:space="preserve"> без предъявления металлолома МОЛ</t>
    </r>
    <r>
      <rPr>
        <sz val="10"/>
        <rFont val="Arial"/>
      </rPr>
      <t xml:space="preserve"> СМТО" =&gt; </t>
    </r>
    <r>
      <rPr>
        <b/>
        <i/>
        <sz val="10"/>
        <rFont val="Arial"/>
      </rPr>
      <t xml:space="preserve">Подписан Акт технического состояния материальных ценностей, подлежащих передаче на склад </t>
    </r>
    <r>
      <rPr>
        <sz val="10"/>
        <rFont val="Arial"/>
      </rPr>
      <t xml:space="preserve">
ИЛИ 
В результате процесса "Организация приема-передачи лома для оприходования на баланс ПО/Филиала ПО/Структурного подразделения ПО </t>
    </r>
    <r>
      <rPr>
        <u val="single"/>
        <sz val="10"/>
        <rFont val="Arial"/>
      </rPr>
      <t xml:space="preserve">с предъявлением металлолома МОЛ</t>
    </r>
    <r>
      <rPr>
        <sz val="10"/>
        <rFont val="Arial"/>
      </rPr>
      <t xml:space="preserve"> СМТО" =&gt;</t>
    </r>
    <r>
      <rPr>
        <b/>
        <i/>
        <sz val="10"/>
        <rFont val="Arial"/>
      </rPr>
      <t xml:space="preserve"> Подписан Акт технического состояния материальных ценностей, подлежащих передаче на склад</t>
    </r>
    <r>
      <rPr>
        <sz val="10"/>
        <rFont val="Arial"/>
      </rPr>
      <t xml:space="preserve"> ]
И [
В результате процесса "Организация приема-передачи лома для оприходования на баланс ПО/Филиала ПО/Структурного подразделения ПО с предъявлением металлолома МОЛ СМТО" =&gt;</t>
    </r>
    <r>
      <rPr>
        <b/>
        <sz val="10"/>
        <rFont val="Arial"/>
      </rPr>
      <t xml:space="preserve"> Определена цена за Лом ОС, образованный после ликвидации объекта незавершенного строительства и передан на склад для оформления </t>
    </r>
    <r>
      <rPr>
        <sz val="10"/>
        <rFont val="Arial"/>
      </rPr>
      <t xml:space="preserve">
ИЛИ 
В результате процесса "Организация приема-передачи лома для оприходования на баланс ПО/Филиала ПО/Структурного подразделения ПО без предъявления металлолома МОЛ СМТО" =&gt; </t>
    </r>
    <r>
      <rPr>
        <b/>
        <sz val="10"/>
        <rFont val="Arial"/>
      </rPr>
      <t xml:space="preserve">Определена цена за Лом ОС, образованный после ликвидации объекта незавершенного строительства и передан на склад для оформления</t>
    </r>
    <r>
      <rPr>
        <sz val="10"/>
        <rFont val="Arial"/>
      </rPr>
      <t xml:space="preserve"> ]</t>
    </r>
  </si>
  <si>
    <t xml:space="preserve">Получение демонтированного Лома ОС/Лома ОСМЦ/МЦ на склад/площадку накопления ПО/Филиала ПО/СП ПО 
• если Выполнена приемка демонтированного Лома ОС/ОСМЦ/МЦ на склад/площадку накопления ПО/Филиала ПО/СП ПО, то =&gt; п.3.2.1.12,  к процессу "Подготовка к проведению процедуры реализации лома и отходов черных и цветных металлов на ЭТП"</t>
  </si>
  <si>
    <t xml:space="preserve">•Бухгалтерия ПО              •ОЦО 
•МОЛ СМТО (выполняет приемку и подписывает Приходный ордер)</t>
  </si>
  <si>
    <t xml:space="preserve">•Расчет рыночной цены (Приложение №6)
•Акт по форме установленной учетной политикой ПО для списания объектов незавершенного строительства
•Акт комиссии по определению засоренности (подписан)
•Акт на списание ОСМЦ (приводится справочно, форма первичного учетного документа утверждена в составе Учетной политики ПО для целей бухгалтерского учета, подписан)
•Акт взвешивания (Приложение №4, подписан)
•Акт на списание товарно-материальных ценностей (приводится справочно, форма первичного учетного документа утверждена в составе Учетной политики ПО для целей бухгалтерского учета, подписан)
•Акт на списание пришедших в негодность ОСМЦ (приводится справочно, форма первичного учетного документа утверждена в составе Учетной политики ПО для целей бухгалтерского учета, подписан)
•Акт технического состояния материальных ценностей, подлежащих передаче на склад (Приложение №7, подписан)</t>
  </si>
  <si>
    <t xml:space="preserve">•Приходный ордер - Форма М-4 (приводится справочно, форма первичного учетного документа утверждена в составе Учетной политики ПО для целей бухгалтерского учета, подписан МОЛ СМТО ПО/Филиала ПО/СП ПО и передан на хранение)</t>
  </si>
  <si>
    <t xml:space="preserve">•Бухгалтерия ПО            •ОЦО
•МОЛ СМТО                         •Начальник СМТО</t>
  </si>
  <si>
    <t>3.2.1.12</t>
  </si>
  <si>
    <t xml:space="preserve">Выполнена приемка демонтированного Лома ОС на склад/площадку накопления ПО/Филиала ПО/СП ПО                                                                                                                                ИЛИ                                                                                                                                                                   Выполнена приемка демонтированного Лома ОС/ОСМЦ/МЦ на склад/площадку накопления ПО/Филиала ПО/СП ПО                                                                                                                               И                                                                                                                                                                        В ПО поступил запрос от ДЗ или уполномоченного представителя ДЗ на  получение скан-копий документов на оприходование Лома ОС/Лома ОСМЦ/Лома МЦ                                 </t>
  </si>
  <si>
    <t xml:space="preserve">Предоставление в ДЗ скан-копий документов на оприходование Лома ОС/Лома ОСМЦ/Лома МЦ
• если Предоставлены в ДЗ скан-копии документов на оприходование Лома ОС/Лома ОСМЦ/Лома МЦ, то =&gt; СТОП</t>
  </si>
  <si>
    <t xml:space="preserve">•Начальник СМТО               •МОЛ СМТО</t>
  </si>
  <si>
    <t xml:space="preserve">•Запрос ДЗ или уполномоченного представителя ДЗ на предоставление  документов на оприходование Лома ОС/Лома ОСМЦ/Лома МЦ                                                                                                                                      •Акт оприходования материалов, вторсырья от выбытия МПЗ и демонтажа основных среств при ремонте, реконструкции, модернизации, техперевооружении и списании (приводится справочно, форма первичного учетного документа утверждена в составе Учетной политики ПО для целей бухгалтерского учета, подписан)
•Акт об оприходовании материальных ценностей, полученных при разборке и демонтаже основных средств подрядными организациями (приводится справочно, форма первичного учетного документа утверждена в составе Учетной политики ПО для целей бухгалтерского учета, подписан)
•Акт об оприходовании материальных ценностей, полученных при разборке и демонтаже зданий и сооружений - форма М-35 (приводится справочно, форма первичного учетного документа утверждена в составе Учетной политики ПО для целей бухгалтерского учета, подписан)
•Акт о списании объекта ОС - Форма ОС-4 (оформлены разделы №1, №2, №3)
•Акт о разборке, разделке, демонтаже объектов основных средств, автотранспортных средств, групп объектов основных средств (приводится справочно, форма первичного учетного документа утверждена в составе Учетной политики ПО для целей бухгалтерского учета, подписан)                                                                                                                                                                •Акт по форме установленной учетной политикой ПО для списания объектов незавершенного строительства                                                                                                                                                                      •Акт комиссии по определению засоренности (подписан)
•Акт на списание ОСМЦ (приводится справочно, форма первичного учетного документа утверждена в составе Учетной политики ПО для целей бухгалтерского учета, подписан)
•Акт взвешивания (Приложение №4, подписан)
•Акт на списание товарно-материальных ценностей (приводится справочно, форма первичного учетного документа утверждена в составе Учетной политики ПО для целей бухгалтерского учета, подписан)
•Акт на списание пришедших в негодность ОСМЦ (приводится справочно, форма первичного учетного документа утверждена в составе Учетной политики ПО для целей бухгалтерского учета, подписан)                                                                                                                                                •Приходный ордер - Форма М-4                                                                                                                           •Техническая документация (по требованию)                                                                                                           •Другие документы указанные в запросе ДЗ или уполномоченного представителя ДЗ                                                                                         </t>
  </si>
  <si>
    <t xml:space="preserve">•Акт оприходования материалов, вторсырья от выбытия МПЗ и демонтажа основных среств при ремонте, реконструкции, модернизации, техперевооружении и списании (приводится справочно, форма первичного учетного документа утверждена в составе Учетной политики ПО для целей бухгалтерского учета, подписан)
•Акт об оприходовании материальных ценностей, полученных при разборке и демонтаже основных средств подрядными организациями (приводится справочно, форма первичного учетного документа утверждена в составе Учетной политики ПО для целей бухгалтерского учета, подписан)
•Акт об оприходовании материальных ценностей, полученных при разборке и демонтаже зданий и сооружений - форма М-35 (приводится справочно, форма первичного учетного документа утверждена в составе Учетной политики ПО для целей бухгалтерского учета, подписан)
•Акт о списании объекта ОС - Форма ОС-4 (оформлены разделы №1, №2, №3)
•Акт о разборке, разделке, демонтаже объектов основных средств, автотранспортных средств, групп объектов основных средств (приводится справочно, форма первичного учетного документа утверждена в составе Учетной политики ПО для целей бухгалтерского учета, подписан)                                                                                                      •Акт по форме установленной учетной политикой ПО для списания объектов незавершенного строительства                                                                                                       •Акт комиссии по определению засоренности (подписан)
•Акт на списание ОСМЦ (приводится справочно, форма первичного учетного документа утверждена в составе Учетной политики ПО для целей бухгалтерского учета, подписан)
•Акт взвешивания (Приложение №4, подписан)
•Акт на списание товарно-материальных ценностей (приводится справочно, форма первичного учетного документа утверждена в составе Учетной политики ПО для целей бухгалтерского учета, подписан)
•Акт на списание пришедших в негодность ОСМЦ (приводится справочно, форма первичного учетного документа утверждена в составе Учетной политики ПО для целей бухгалтерского учета, подписан)                                                                                               •Приходный ордер - Форма М-4                                                                                      •Техническая документация (по требованию)                                                                                          •Другие документы указанные в запросе ДЗ или уполномоченного представителя ДЗ                                      </t>
  </si>
  <si>
    <t xml:space="preserve">В течение 3-х рабочих дней или в сроки указанные в запросе ДЗ</t>
  </si>
  <si>
    <t>3.3.</t>
  </si>
  <si>
    <t>3.3.1.</t>
  </si>
  <si>
    <t>3.3.1.1</t>
  </si>
  <si>
    <r>
      <t xml:space="preserve">В результате процесса "Оформление получения лома на баланс ПО/Филиала ПО/Структурного подразделения ПО" =&gt; </t>
    </r>
    <r>
      <rPr>
        <b/>
        <sz val="10"/>
        <rFont val="Arial"/>
      </rPr>
      <t xml:space="preserve">Подписаны Акты по форме, установленной учетной политикой ПО, подтверждающие списание объекта незавершенного строительства и металлолом предъявляется МОЛ СМТО </t>
    </r>
    <r>
      <rPr>
        <sz val="10"/>
        <rFont val="Arial"/>
      </rPr>
      <t xml:space="preserve">
ИЛИ 
В результате процесса "Оформление получения лома на баланс ПО/Филиала ПО/Структурного подразделения ПО" =&gt;</t>
    </r>
    <r>
      <rPr>
        <b/>
        <sz val="10"/>
        <rFont val="Arial"/>
      </rPr>
      <t xml:space="preserve"> Подписан Акт на списание пришедших в негодность ОСМЦ/Акта на списание товарно-материальных ценностей/Акта на списание ОСМЦ и металлолом предъявляется МОЛ СМТО </t>
    </r>
    <r>
      <rPr>
        <sz val="10"/>
        <rFont val="Arial"/>
      </rPr>
      <t xml:space="preserve">
ИЛИ 
В результате процесса "Оформление получения лома на баланс ПО/Филиала ПО/Структурного подразделения ПО" =&gt; </t>
    </r>
    <r>
      <rPr>
        <b/>
        <sz val="10"/>
        <rFont val="Arial"/>
      </rPr>
      <t xml:space="preserve">Подписан Акт о списании объекта ОС - форма ОС-4 и металлолом предъявляется МОЛ СМТО </t>
    </r>
    <r>
      <rPr>
        <sz val="10"/>
        <rFont val="Arial"/>
      </rPr>
      <t xml:space="preserve">
ИЛИ 
Выполнен демонтаж оборудования и/или металлоконструкций, полученного/ых от восстановления объектов ОС: реконструкции, модернизации, технического перевооружения</t>
    </r>
  </si>
  <si>
    <t xml:space="preserve">Подготовка и передача заявки на сдачу Лома ОС/Лом ОСМЦ/Лом МЦ 
• если Подготовлена и передана заявка на сдачу Лома ОС/Лома ОСМЦ/Лома МЦ, то =&gt; п.3.3.1.2</t>
  </si>
  <si>
    <t xml:space="preserve">•МОЛ СП (определяет наименование Лома ОС/Лома ОСМЦ/Лома МЦ в соответствии с ГОСТ Лом ЧМ/ЦМ)
•СП - Технический куратор</t>
  </si>
  <si>
    <t xml:space="preserve">•Акт о списании объекта ОС - Форма ОС-4 (оформлены разделы №1, №2)
•Акт о приеме-сдаче отремонтированных, реконструируемых, модернизируемых объектов ОС-3 (подписан)
•Акт на списание пришедших в негодность ОСМЦ/Акт на списание товарно-материальных ценностей/Акт на списание ОСМЦ (подписан)
•Акт о приемке выполненных работ КС-2 (подписан)
•Акт по форме установленной учетной политикой ПО для списания объектов незавершенного строительства (подписан)</t>
  </si>
  <si>
    <t xml:space="preserve">•Заявка на сдачу Лома ОС/Лома ОСМЦ/Лома МЦ на склад/площадку накопления (Приложение №3)</t>
  </si>
  <si>
    <t xml:space="preserve">•МОЛ СМТО
•Начальник СМТО</t>
  </si>
  <si>
    <t xml:space="preserve">В течение 3-х рабочих дней с даты подписания актов</t>
  </si>
  <si>
    <t xml:space="preserve">При предъявлении Лом ОС/Лом ОСМЦ/Лом МЦ, МОЛ СМТО для накопления, МОЛ СП подготавливается и передается Заявка на сдачу Лома ОС/Лома ОСМЦ/Лом СП.                                            Заявка на сдачу Лома ОС/Лома МОС/Лома МЦ может оформляться посредством КСД LanDocs (КСД).                          </t>
  </si>
  <si>
    <t>3.3.1.2</t>
  </si>
  <si>
    <t xml:space="preserve">Подготовлена и передана заявка на сдачу Лома ОС/Лома ОСМЦ/Лома МЦ 
И 
Заключен договор с подрядной организацией на условиях транспортирования лома до площадки накопления, отделения лома черных металлов от лома цветных металлов, подрезки лома до транспортного габарита и веса, а также взвешивания лома (при необходимости, если взвешивание не производится силами Заказчика)
И 
Работы по демонтажу объекта ОС завершены</t>
  </si>
  <si>
    <t xml:space="preserve">Предъявление Лома ОС/Лома ОСМЦ/Лома МЦ и определение наименования, вида, группы и общего обозначения Лома ОС в соответствии с ГОСТ Лом ЧМ/ЦМ 
• если Определено наименование, вид, группа и общее обозначение Лома ОСМЦ/Лома МЦ в соответствии с ГОСТ Лом ЧМ/ЦМ и вес Лома ОСМЦ/Лома МЦ возможно определить на весах, то =&gt; п.3.3.1.4. 
ИЛИ/И 
• если Определено наименование, вид, группа и общее обозначение Лома ОС в соответствии с ГОСТ Лом ЧМ/ЦМ и вес Лома ОС возможно определить взвешиванием на весах, то =&gt; п.3.3.1.4. 
ИЛИ/И 
• если Определено наименование, вид, группа и общее обозначение лома Лома ОС в соответствии с ГОСТ Лом ЧМ/ЦМ и вес Лома ОС может быть определен на весах только после разделки, то =&gt; п.3.3.1.3</t>
  </si>
  <si>
    <t xml:space="preserve">•Начальник СМТО
•МОЛ СП (предъявляет лом)  •СП - Технический куратор                 •Подрядчик        </t>
  </si>
  <si>
    <t xml:space="preserve">•Планы-графики по сдаче Лома ОС/Лома ОСМЦ/Лома МЦ (утверждены)
•Акт приемки работ по демонтажу ОС (подписан)
•Заявка на сдачу Лома ОС/Лома ОСМЦ/Лома МЦ на склад/площадку накопления (Приложении №3)</t>
  </si>
  <si>
    <t xml:space="preserve">•Данные по наименованию, виду, группе и общему обозначению Лома ОС/Лома ОСМЦ/Лома МЦ в соответствии с ГОСТ Лом ЧМ/ЦМ                                                  •Заявка на сдачу Лома ОС/Лома ОСМЦ/Лома МЦ на склад/площадку накопления (Приложение №3)</t>
  </si>
  <si>
    <t xml:space="preserve">•МОЛ СМТО
•Начальник СМТО                          •СП - Технический куратор            •Комиссия по взвешиванию лома (согласно Приложению 4)                                                      •Подрядчик                                        •МОЛ СП</t>
  </si>
  <si>
    <t xml:space="preserve">В течение 3-х рабочих дней с даты подписания Заявки на сдачу Лома ОС/Лома ОСМЦ/Лома МЦ</t>
  </si>
  <si>
    <t>3.3.1.3</t>
  </si>
  <si>
    <t xml:space="preserve">Определено наименование, вид, группа и общее обозначение лома Лома ОС в соответствии с ГОСТ Лом ЧМ/ЦМ и вес Лома ОС может быть определен на весах только после разделки 
И 
Определенен объем работ по разделке крупногабаритного демонтированного Лома ОС по договору с подрядной организацией, заключенного на условиях транспортирования лома до площадки накопления, отделения лома черных металлов от лома цветных металлов, подрезки лома до транспортного габарита и веса, а также взвешивания лома (при необходимости, если взвешивание не производится силами Заказчика)</t>
  </si>
  <si>
    <t xml:space="preserve">Разделка крупногабаритного демонтированного Лома ОС 
• если Выполнена разделка крупногабаритного Лома ОС, то =&gt; п.3.3.1.4</t>
  </si>
  <si>
    <t xml:space="preserve">•МОЛ СП (предъявляет лом)
•СП - Технический куратор
•Подрядчик</t>
  </si>
  <si>
    <t xml:space="preserve">•Заявка на сдачу Лома ОС (Приложение №3)</t>
  </si>
  <si>
    <t xml:space="preserve">•Акт выполненных работ по результатам разделки купногабаритного Лома ОС</t>
  </si>
  <si>
    <t xml:space="preserve">•МОЛ СМТО
•Начальник СМТО
•МОЛ СП                                             •Комиссия по взвешиванию лома</t>
  </si>
  <si>
    <t xml:space="preserve">В сроки согласованные Филиалом и Подрядчиком в соответствии с договором</t>
  </si>
  <si>
    <t xml:space="preserve">Крупногабаритнй Лом ОС размещается на склад/площадку накопления отдельно для проведения работ по подрезке лома до указанных в Плане-графике по сдаче Лома ОС габаритных (транспортных) размеров (пример: ширина - 4 000мм., высота - 2 600мм, массой не более 10тн.). Транспортировка крупногабаритного Лома ОС до площадки накопления, отделение лома черных металлов от лома цветных металлов, подрезка лома до транспортного габарита и веса, а также взвешивание (при необходимости, если взвешивание не производится силами Заказчика) производятся подрядной организацией и учитываются в смете. Если договор с подрядной организацией заключен без условий по транспортированию лома до площадки накопления, отделению лома черных металлов от лома цветных металлов, подрезки лома до транспортного габарита и веса, а также взвешивания (при необходимости, если взвешивание не производится силами Заказчика), то необходимо заключить дополнительное соглашение к договору с подрядной организацией. В дальнейшем габаритные размеры указываются при подготовке технического задания к процедуре реализации лома.                                                                    Требования к габаритам и массе перемещаемого по дорогам общего пользования груза установлены Правилами дорожного движения РФ. Кроме того, должны учитываться местные ограничения на территории Продавца (наличие негабаритных мест, максимальная грузоподъемность весов и т.д.).</t>
  </si>
  <si>
    <t>3.3.1.4</t>
  </si>
  <si>
    <t xml:space="preserve">Определено наименование, вид, группа и общее обозначение Лома ОСМЦ/Лома МЦ в соответствии с ГОСТ Лом ЧМ/ЦМ и вес Лома ОСМЦ/Лома МЦ возможно определить на весах 
ИЛИ/И 
Определено наименование, вид, группа и общее обозначение Лома ОС в соответствии с ГОСТ Лом ЧМ/ЦМ и вес Лома ОС возможно определить взвешиванием на весах 
ИЛИ/И 
Выполнена разделка крупногабаритного Лома ОС                                 ИЛИ/И                                                                                                               В ПО поступил запрос от ДЗ или уполномоченного представителя ДЗ на очное или зачоное (по видеосвязи) присутствие уполномоченного представителя ДЗ на взвешивании Лома ОС/Лома ОСМЦ/Лома МЦ</t>
  </si>
  <si>
    <t xml:space="preserve">Взвешивание демонтированного Лома ОС/Лома ОСМЦ/Лома МЦ 
• если Выполнено взвешивание демонтированного Лома ОС/Лома ОСМЦ/Лома МЦ, то =&gt; п.3.3.1.5</t>
  </si>
  <si>
    <t xml:space="preserve">•Комиссия по взвешиванию лома (согласно Приложению 4)</t>
  </si>
  <si>
    <t xml:space="preserve">•Данные по наименованию, виду, группе и общему обозначению Лома ОС/Лома ОСМЦ/Лома МЦ в соответствии с ГОСТ Лом ЧМ/ЦМ
•Акт выполненных работ по результатам разделки купногабаритного Лома ОС            •Запрос ДЗ или уполномоченного представителя ДЗ на очное или заочное (по видеосвязи) присутствие уполномоченного представителя ДЗ на взвешивании Лома ОС/Лома ОСМЦ/Лома МЦ</t>
  </si>
  <si>
    <t xml:space="preserve">•Акт взвешивания (Приложение №4)</t>
  </si>
  <si>
    <t xml:space="preserve">•МОЛ СМТО
•Начальник СМТО                               •ДЗ или Уполномоченный представитель ДЗ </t>
  </si>
  <si>
    <t xml:space="preserve"> - при предъявлении лома (без разделки);
 - после разделки лома</t>
  </si>
  <si>
    <t xml:space="preserve">При взвешивании крупных узлов/деталей не допускается подмешивание мелких деталей/материалов.</t>
  </si>
  <si>
    <t>3.3.1.5</t>
  </si>
  <si>
    <t xml:space="preserve">Выполнено взвешивание демонтированного Лома ОС/Лома ОСМЦ/Лома МЦ</t>
  </si>
  <si>
    <t xml:space="preserve">Определение засоренности Лома ОС/Лома ОСМЦ/Лома МЦ 
• если Определена засоренность Лома ОС/Лома ОСМЦ/Лома МЦ, для целей принятия к учету на баланс ПО/Филиала ПО/СП ПО, то =&gt; п.3.3.1.6</t>
  </si>
  <si>
    <t xml:space="preserve">•МОЛ СП
•Начальник СМТО</t>
  </si>
  <si>
    <t xml:space="preserve">•Данные по наименованию, виду, группе и общему обозначению Лома ОС/Лома ОСМЦ/Лом МЦ в соответствии с ГОСТ Лом ЧМ/ЦМ
•Акт взвешивания
•Результаты ранее проведенных испытаний на засоренность Лома ОС/Лома ОСМЦ/Лома МЦ</t>
  </si>
  <si>
    <t xml:space="preserve">•Акт по определению засоренности Лома ОС/Лома ОСМЦ/Лома МЦ (подписан)</t>
  </si>
  <si>
    <t xml:space="preserve">•Начальник СМТО                        •Подрядчик
•СП - Технический куратор
•МОЛ СП
•Руководитель</t>
  </si>
  <si>
    <t xml:space="preserve">Для лома черных и цветных металлов порядок и требования по определению засоренности формализованы в утвержденной в ПО, согласно приказа ПАО "РусГидро", Методике определения засоренности</t>
  </si>
  <si>
    <t>3.3.1.6</t>
  </si>
  <si>
    <t xml:space="preserve">Определена засоренность Лома ОС/Лома ОСМЦ/Лома МЦ, для целей принятия к учету на баланс ПО/Филиала ПО/СП ПО</t>
  </si>
  <si>
    <r>
      <t xml:space="preserve">Подготовка и подписание Акта технического состояния материальных ценностей, подлежащих передаче на склад 
• если Подписан Акт технического состояния материальных ценностей, подлежащих передаче на склад, то =&gt; п.3.3.1.7., </t>
    </r>
    <r>
      <rPr>
        <b/>
        <i/>
        <sz val="10"/>
        <rFont val="Arial"/>
      </rPr>
      <t xml:space="preserve">к процедуре "Оформление получения лома на баланс ПО/Филиала ПО/Структурного подразделения ПО"</t>
    </r>
  </si>
  <si>
    <t xml:space="preserve">•Начальник СМТО (подписывает)
•Руководитель (подписывает)
•МОЛ СП (подготавливает)
•Подрядчик (подписывает)
•СП - Технический куратор (подписывает)</t>
  </si>
  <si>
    <t xml:space="preserve">•Акт по определению засоренности Лома ОС/Лома ОСМЦ/Лома МЦ (подписан)
•Акт взвешивания (подписан)</t>
  </si>
  <si>
    <t xml:space="preserve">•Акт технического состояния материальных ценностей, подлежащих передаче на склад (Приложение №7, подписан)</t>
  </si>
  <si>
    <t xml:space="preserve">•МОЛ СМТО
•Бухгалтерия ПО                              •ОЦО</t>
  </si>
  <si>
    <t xml:space="preserve">В течение 3-х рабочих дней с даты подписания Акта комиссии по определению засоренности Лома ОС/Лома ОСМЦ/Лома МЦ</t>
  </si>
  <si>
    <t xml:space="preserve">Акт технического состояния материальных ценностей, подлежащих передаче на склад, подписывается комиссией ПО/ Филиала ПО/СП ПО. Состав комиссии для подписания Акта технического состояния материальных ценностей определяется приказом ПО/Филиала ПО/СП ПО. Акт технического состояния материальных ценностей используется для подследующего определения рыночной цены, в том числе на Лом ОС/Лома ОСМЦ/Лома МЦ и для дальнейшего оприходования на склад</t>
  </si>
  <si>
    <t>3.3.1.7</t>
  </si>
  <si>
    <t xml:space="preserve">Подписан Акт технического состояния материальных ценностей, подлежащих передаче на склад</t>
  </si>
  <si>
    <t xml:space="preserve">Направление ценовых запросов потенциальным Покупателям Лом ОС/Лом ОСМЦ/Лома МЦ 
• если Направлены ценовые запросы потенциальным Покупателям Лом ОС/Лом ОСМЦ/Лома МЦ, то =&gt; п.3.3.1.8</t>
  </si>
  <si>
    <t xml:space="preserve">•Акт технического состояния материальных ценностей, подлежащих передаче на склад (подписан)
•Акт взвешивания (подписан)
•Акт по определению засоренности Лома ОС/Лома ОСМЦ/Лома МЦ (подписан)</t>
  </si>
  <si>
    <t xml:space="preserve">•Ценовые запросы на условиях аналогичных проводимым в процедурах реализации (Приложение №5, подписаны)</t>
  </si>
  <si>
    <t xml:space="preserve">В течение 3-х рабочих дней с даты подписания Акта технического состояния материальных ценностей, подлежащих передаче на склад</t>
  </si>
  <si>
    <t>3.3.1.8</t>
  </si>
  <si>
    <t xml:space="preserve">Направлены ценовые запросы потенциальным Покупателям Лом ОС/Лом ОСМЦ/Лома МЦ 
И 
Получены Коммерческие предложения от потенциальных Покупателей</t>
  </si>
  <si>
    <r>
      <t xml:space="preserve">Определение цены Лома ОС/Лома ОСМЦ/Лома МЦ и передача на склад для оформления 
• если</t>
    </r>
    <r>
      <rPr>
        <b/>
        <sz val="10"/>
        <rFont val="Arial"/>
      </rPr>
      <t xml:space="preserve"> Определена цена за ЛомОС, образованный после списания/ликвидации объекта ОС или после частичного списания/ликвидации объекта ОС, в том числе при выполнении работ по реконструкции, модернизации, техническому перевооружению, предъявлен и передан на склад для оформления, то =&gt; к процедуре "Оформление получения лома на баланс ПО/Филиала ПО/Структурного подразделения ПО" </t>
    </r>
    <r>
      <rPr>
        <sz val="10"/>
        <rFont val="Arial"/>
      </rPr>
      <t xml:space="preserve">
ИЛИ 
• если </t>
    </r>
    <r>
      <rPr>
        <b/>
        <sz val="10"/>
        <rFont val="Arial"/>
      </rPr>
      <t xml:space="preserve">Определена цена за Лом ОС, образованный после ликвидации объекта незавершенного строительства и передан на склад для оформления, то =&gt; к процедуре "Оформление получения лома на баланс ПО/Филиала ПО/Структурного подразделения ПО" </t>
    </r>
    <r>
      <rPr>
        <sz val="10"/>
        <rFont val="Arial"/>
      </rPr>
      <t xml:space="preserve">
ИЛИ 
• если</t>
    </r>
    <r>
      <rPr>
        <b/>
        <sz val="10"/>
        <rFont val="Arial"/>
      </rPr>
      <t xml:space="preserve"> Определена цена за Лом ОСМЦ/Лом МЦ, образованный после списания ликвидации ОСМЦ/МЦ и передан на склад для оформления, то =&gt; к процедуре "Оформление получения лома на баланс ПО/Филиала ПО/Структурного подразделения ПО"</t>
    </r>
  </si>
  <si>
    <t xml:space="preserve">•Ценовые запросы на условиях аналогичных проводимым в процедурах реализации (Приложение №5, подписаны)
•Коммерческие предложения потенциальных покупателей</t>
  </si>
  <si>
    <t xml:space="preserve">•Расчет рыночной цены на Лом ОСМЦ/Лом МЦ (Приложение №6)
•Расчет рыночной цены на Лом ОС (Приложение №6)</t>
  </si>
  <si>
    <t xml:space="preserve">•МОЛ СМТО
•Начальник СМТО
•Бухгалтерия ПО                             •ОЦО</t>
  </si>
  <si>
    <t xml:space="preserve">В день постановки на учет Лома ОС/ Лома ОСМЦ/Лома Лома МЦ</t>
  </si>
  <si>
    <t>3.3.2.</t>
  </si>
  <si>
    <t>3.3.2.1</t>
  </si>
  <si>
    <r>
      <t xml:space="preserve">В результате процесса "Оформление получения лома на баланс ПО/Филиала ПО/Структурного подразделения ПО" =&gt;</t>
    </r>
    <r>
      <rPr>
        <b/>
        <sz val="10"/>
        <rFont val="Arial"/>
      </rPr>
      <t xml:space="preserve"> Подписан Акт о списании объекта ОС - форма ОС-4 и метеллолом не предъявляется МОЛ СМТО </t>
    </r>
    <r>
      <rPr>
        <sz val="10"/>
        <rFont val="Arial"/>
      </rPr>
      <t xml:space="preserve">
ИЛИ 
В результате процесса "Оформление получения лома на баланс ПО/Филиала ПО/Структурного подразделения ПО" =&gt;</t>
    </r>
    <r>
      <rPr>
        <b/>
        <sz val="10"/>
        <rFont val="Arial"/>
      </rPr>
      <t xml:space="preserve"> Подписан Акт на списание пришедших в негодность ОСМЦ/Акта на списание товарно-материальных ценностей/Акта на списание ОСМЦ и металлолом не предъявляется МОЛ СМТО </t>
    </r>
    <r>
      <rPr>
        <sz val="10"/>
        <rFont val="Arial"/>
      </rPr>
      <t xml:space="preserve">
ИЛИ 
В результате процесса "Оформление получения лома на баланс ПО/Филиала ПО/Структурного подразделения ПО" =&gt;</t>
    </r>
    <r>
      <rPr>
        <b/>
        <sz val="10"/>
        <rFont val="Arial"/>
      </rPr>
      <t xml:space="preserve"> Подписаны Акты по форме, установленной учетной политикой ПО, подтверждающие списание объекта незавершенного строительства и металлолом не предъявляется МОЛ СМТО </t>
    </r>
    <r>
      <rPr>
        <sz val="10"/>
        <rFont val="Arial"/>
      </rPr>
      <t xml:space="preserve">
ИЛИ 
Выполнен демонтаж оборудования и/или металлоконструкций, полученного(ых) от восстановления объектов ОС: реконструкции, модернизации, технического перевооружения 
ИЛИ 
Заключен договор с подрядной организацией на условиях транспортирования лома до площадки накопления, отделения лома черных металлов от лома цветных металлов, подрезки лома до транспортного габарита и веса, а также взвешивания лома (при необходимости, если взвешивание не производится силами Заказчика)</t>
    </r>
  </si>
  <si>
    <t xml:space="preserve">Определение наименования, вида, группы и общего обозначения Лома ОС/Лома ОСМЦ в соответствии с ГОСТ Лом ЧМ/ЦМ 
• если Определено наименование, вид, группа и общее обозначение Лома ОСМЦ/Лома МЦ в соответствии с ГОСТ Лом ЧМ/ЦМ и вес Лома ОСМЦ/Лома МЦ возможно определить на весах, то =&gt; п.3.3.2.3. 
ИЛИ 
• если Определено наименование, вид, группа и общее обозначение Лома ОС в соответствии с ГОСТ Лом ЧМ/ЦМ и вес Лома ОС возможно определить взвешиванием на весах, то =&gt; п.3.3.2.3. 
ИЛИ 
• если Определено наименование, вид, группа и общее обозначение лома Лома ОС в соответствии с ГОСТ Лом ЧМ/ЦМ и вес Лома ОС может быть определен на весах только после разделки, то =&gt; п.3.3.2.2</t>
  </si>
  <si>
    <t xml:space="preserve">•Акт приемки работ по демонтажу ОС (подписан)
•Планы-графики по сдаче Лома ОС/Лома ОСМЦ/Лома МЦ (утверждены)
•Акт о приеме-сдаче отремонтированных, реконструируемых, модернизируемых объектов ОС-3 (подписан)
•Акт на списание пришедших в негодность ОСМЦ/Акт на списание товарно-материальных ценностей/Акт на списание ОСМЦ (подписан)
•Акт о приемке выполненных работ КС-2 (подписан)
•Акт по форме установленной учетной политикой ПО для списания объектов незавершенного строительства (подписан)</t>
  </si>
  <si>
    <t xml:space="preserve">•Данные по наименованию, виду, группе и общему обозначению Лома ОС/Лома ОСМЦ/Лома МЦ в соответствии с ГОСТ Лом ЧМ/ЦМ                                        •Заявка на сдачу Лома ОС/Лома ОСМЦ/Лома МЦ на склад/площадку накопления (Приложение №3)                                              </t>
  </si>
  <si>
    <t xml:space="preserve">•СП - Технический куратор
•МОЛ СП                                           •Подрядчик                                         •Комиссия по взвешиванию лома                                                     •МОЛ СМТО                                      •Начальник СМТО </t>
  </si>
  <si>
    <t>3.3.2.2</t>
  </si>
  <si>
    <t xml:space="preserve">Разделка круногабаритного демонтированного Лома ОС 
• если Выполнена разделка крупногабаритного Лома ОС, то =&gt; п.3.3.2.3</t>
  </si>
  <si>
    <t xml:space="preserve">•СП - Технический куратор
•МОЛ СП (предъявляет лом)
•Подрядчик                                         </t>
  </si>
  <si>
    <t xml:space="preserve">•СП - Технический куратор
•МОЛ СП                                                •Комиссия по взвешиванию лома</t>
  </si>
  <si>
    <t xml:space="preserve">Заявка на сдачу Лома ОС/Лома МОС/Лома МЦ может оформляться посредством КСД LanDocs (КСД).     Крупногабаритнй Лом ОС размещается на склад/площадку накопления отдельно для проведения работ по подрезке лома до указанных в Плане-графике по сдаче Лома ОС габаритных (транспортных) размеров (пример: ширина - 4 000мм., высота - 2 600мм, массой не более 10тн.). Транспортировка крупногабаритного Лома ОС до площадки накопления, отделение лома черных металлов от лома цветных металлов, подрезка лома до транспортного габарита и веса, а также взвешивание (при необходимости, если взвешивание не производится силами Заказчика) производятся подрядной организацией и учитываются в смете. Если договор с подрядной организацией заключен без условий по транспортированию лома до площадки накопления, отделению лома черных металлов от лома цветных металлов, подрезки лома до транспортного габарита и веса, а также взвешивания (при необходимости, если взвешивание не производится силами Заказчика), то необходимо заключить дополнительное соглашение к договору с подрядной организацией. В дальнейшем габаритные размеры указываются при подготовке технического задания к процедуре реализации лома.                                      Требования к габаритам и массе перемещаемого по дорогам общего пользования груза установлены Правилами дорожного движения РФ. Кроме того, должны учитываться местные ограничения на территории Филиала (наличие негабаритных мест, максимальная грузоподъемность весов и т.д.).</t>
  </si>
  <si>
    <t>3.3.2.3</t>
  </si>
  <si>
    <t xml:space="preserve">Определено наименование, вид, группа и общее обозначение Лома ОСМЦ/Лома МЦ в соответствии с ГОСТ Лом ЧМ/ЦМ и вес Лома ОСМЦ/Лома МЦ возможно определить на весах 
ИЛИ 
Определено наименование, вид, группа и общее обозначение Лома ОС в соответствии с ГОСТ Лом ЧМ/ЦМ и вес Лома ОС возможно определить взвешиванием на весах 
ИЛИ 
Выполнена разделка крупногабаритного Лома ОС                           ИЛИ                                                                                                               В ПО поступил запрос от ДЗ или уполномоченного представителя ДЗ на очное или зачоное (по видеосвязи) присутствие уполномоченного представителя ДЗ на взвешивании Лома ОС/Лома ОСМЦ/Лома МЦ                       </t>
  </si>
  <si>
    <t xml:space="preserve">Взвешивание демонтированного Лома ОС/Лома ОСМЦ/Лома МЦ 
• если Выполнено взвешивание демонтированного Лома ОС/Лома ОСМЦ/Лома МЦ, то =&gt; п.3.3.2.4</t>
  </si>
  <si>
    <t xml:space="preserve">•Акт выполненных работ по результатам разделки купногабаритного Лома ОС
•Данные по наименованию, виду, группе и общему обозначению Лома ОС/Лома ОСМЦ/Лома МЦ в соответствии с ГОСТ Лом ЧМ/ЦМ                                                  •Запрос ДЗ или уполномоченного представителя ДЗ на очное или заочное (по видеосвязи) присутствие уполномоченного представителя ДЗ на взвешивании Лома ОС/Лома ОСМЦ/Лома МЦ</t>
  </si>
  <si>
    <t xml:space="preserve">•СП - Технический куратор
•МОЛ СП                                            •ДЗ или Уполномоченный представитель ДЗ </t>
  </si>
  <si>
    <t>3.3.2.4</t>
  </si>
  <si>
    <t xml:space="preserve">Определение засоренности Лома ОС/Лома ОСМЦ/Лома МЦ 
• если Определена засоренность Лома ОС/Лома ОСМЦ/Лома МЦ, для целей принятия к учету на баланс Филиала ПО/СП ПО, то =&gt; п.3.3.2.5</t>
  </si>
  <si>
    <t xml:space="preserve">•Результаты ранее проведенных испытаний на засоренность Лома ОС/Лома ОСМЦ/Лома МЦ
•Акт взвешивания
•Данные по наименованию, виду, группе и общему обозначению Лома ОС/Лома ОСМЦ в соответствии с ГОСТ Лом ЧМ/ЦМ</t>
  </si>
  <si>
    <t xml:space="preserve">•СП - Технический куратор
•МОЛ СП                                          •Подрядчик
•Руководитель</t>
  </si>
  <si>
    <t xml:space="preserve">Для лома черных и цветных металлов порядок и требования по определению засоренности формализованы в утвержденной в ПО, согласно приказа ПАО "РусГидро", Методике определения засоренности.</t>
  </si>
  <si>
    <t>3.3.2.5</t>
  </si>
  <si>
    <t xml:space="preserve">Определена засоренность Лома ОС/Лома ОСМЦ/Лома МЦ, для целей принятия к учету на баланс Филиала ПО/СП ПО</t>
  </si>
  <si>
    <r>
      <t xml:space="preserve">Подготовка и подписание Акта технического состояния материальных ценностей, подлежащих передаче на склад 
• если Подписан Акт технического состояния материальных ценностей, подлежащих передаче на склад, то =&gt; п.3.3.2.6.,</t>
    </r>
    <r>
      <rPr>
        <b/>
        <i/>
        <sz val="10"/>
        <rFont val="Arial"/>
      </rPr>
      <t xml:space="preserve"> к процедуре "Оформление получения лома на баланс ПО/Филиала ПО/Структурного подразделения ПО"</t>
    </r>
  </si>
  <si>
    <t xml:space="preserve">•СП - Технический куратор (подписывает)
•Подрядчик (подписывает)
•МОЛ СП (подготавливает)
•Руководитель (подписывает)
•Начальник СМТО (подписывает)</t>
  </si>
  <si>
    <t xml:space="preserve">•СП - Технический куратор
•МОЛ СП
•Бухгалтерия ПО                              •ОЦО</t>
  </si>
  <si>
    <t xml:space="preserve">Акт технического состояния материальных ценностей, подлежащих передаче на склад, подписывается комиссией ПО/ Филиала ПО/СП ПО. Состав комиссии для подписания Акта технического состояния материальных ценностей определяется приказом ПО/Филиала ПО/СП ПО. Акт технического состояния материальных ценностей используется для подследующего определения рыночной цены, в том числе на Лом ОС/Лома ОСМЦ/Лома МЦ и для дальнейшего оприходования на склад.</t>
  </si>
  <si>
    <t>3.3.2.6</t>
  </si>
  <si>
    <t xml:space="preserve">Направление ценовых запросов потенциальным покупателям Лом ОС/Лом ОСМЦ/Лом МЦ 
• если Направлены ценовые запросы потенциальным покупателям Лом ОС/Лом ОСМЦ/Лом МЦ, то =&gt; п.3.3.2.7</t>
  </si>
  <si>
    <t xml:space="preserve">•Начальник СМТО
•МОЛ СП</t>
  </si>
  <si>
    <t xml:space="preserve">•Акт взвешивания (подписан)
•Акт технического состояния материальных ценностей, подлежащих передаче на склад (подписан)
•Акт по определению засоренности Лома ОС/Лома ОСМЦ/Лома МЦ (подписан)</t>
  </si>
  <si>
    <t>3.3.2.7</t>
  </si>
  <si>
    <t xml:space="preserve">Направлены ценовые запросы потенциальным покупателям Лом ОС/Лом ОСМЦ/Лом МЦ 
И 
Получены Коммерческие предложения от потенциальных Покупателей</t>
  </si>
  <si>
    <r>
      <t xml:space="preserve">Определение цены Лома ОС/Лома ОСМЦ/Лома МЦ и передача на склад для оформления 
• если </t>
    </r>
    <r>
      <rPr>
        <b/>
        <sz val="10"/>
        <rFont val="Arial"/>
      </rPr>
      <t xml:space="preserve">Определена цена за Лом ОС, образованный после списания/ликвидации объекта ОС или после частичного списания/ликвидации объекта ОС, в том числе при выполнении работ по реконструкции, модернизации, техническому перевооружению, предъявлен и передан на склад для оформления, то =&gt; к процедуре "Оформление получения лома на баланс ПО/Филиала ПО/Структурного подразделения ПО" </t>
    </r>
    <r>
      <rPr>
        <sz val="10"/>
        <rFont val="Arial"/>
      </rPr>
      <t xml:space="preserve">
ИЛИ 
</t>
    </r>
    <r>
      <rPr>
        <b/>
        <sz val="10"/>
        <rFont val="Arial"/>
      </rPr>
      <t xml:space="preserve">• если Определена цена за Лом ОС, образованный после ликвидации объекта незавершенного строительства и передан на склад для оформления, то =&gt; к процедуре "Оформление получения лома на баланс ПО/Филиала ПО/Структурного подразделения ПО" </t>
    </r>
    <r>
      <rPr>
        <sz val="10"/>
        <rFont val="Arial"/>
      </rPr>
      <t xml:space="preserve">
ИЛИ 
• если </t>
    </r>
    <r>
      <rPr>
        <b/>
        <sz val="10"/>
        <rFont val="Arial"/>
      </rPr>
      <t xml:space="preserve">Определена цена за Лом ОСМЦ/Лом МЦ, образованный после списания ликвидации ОСМЦ/МЦ и передан на склад для оформления, то =&gt; к процедуре "Оформление получения лома на баланс ПО/Филиала ПО/Структурного подразделения ПО"</t>
    </r>
  </si>
  <si>
    <t xml:space="preserve">•Коммерческие предложения потенциальных покупателей
•Ценовые запросы на условиях аналогичных проводимым в процедурах реализации (Приложение №5, подписаны)</t>
  </si>
  <si>
    <t xml:space="preserve">•Расчет рыночной цены на Лом ОС (Приложение №6)
•Расчет рыночной цены на Лом ОСМЦ/Лом МЦ (Приложение №6)</t>
  </si>
  <si>
    <t xml:space="preserve">•МОЛ СП
•Начальник СМТО
•Бухгалтерия ПО                                •ОЦО                                       </t>
  </si>
  <si>
    <t xml:space="preserve">В день постановки на учет Лома ОС/ Лома ОСМЦ/Лома МЦ</t>
  </si>
  <si>
    <t>3.4.</t>
  </si>
  <si>
    <t>3.4.1.</t>
  </si>
  <si>
    <t>3.4.1.1</t>
  </si>
  <si>
    <t xml:space="preserve">[В результате процесса "Проведение процедуры прямой продажи лома и отходов черных и цветных металлов, при отсутствии предложений на ЭТП" =&gt; Договор купли-продажи лома и отходов черных и цветных металлов не подписан ПО/Филиалом ПО/СП ПО и Победителем процедуры прямой продажи лома и отходов черных и цветных металлов 
ИЛИ 
В результате процесса "Проведение процедуры реализации лома и отходов черных и цветных металлов на ЭТП" =&gt; Процедура объявлена несостоявшейся и принято решение о проведении повторной процедуры реализации лома и отходов черных и цветных металлов 
ИЛИ 
В результате процесса "Проведение процедуры реализации лома и отходов черных и цветных металлов на ЭТП" =&gt; Договор купли-продажи лома и отходов черных и цветных металлов не подписан ПО/Филиалом ПО/СП ПО и Победителем процедуры (в случае единственного Участника процедуры) 
ИЛИ 
В результате процесса "Проведение процедуры реализации лома и отходов черных и цветных металлов на ЭТП" =&gt; Договор купли-продажи лома и отходов черных и цветных металлов не подписан ПО/Филиалом ПО/СП ПО и Победителем процедуры (заявка которого заняла второе место в итоговой ранжировке заявок) ] 
И 
В результате процесса "Формирование/актуализация и контроль исполнения годового плана-графика сдачи и годового плана-графика реализации лома и отходов черных и цветных металлов" =&gt; Сформирован/актуализирован и утвержден План-график реализации лома и отходов черных и цветных металлов
И 
[В результате процесса "Оформление получения лома на баланс ПО/Филиала ПО/Структурного подразделения ПО" =&gt; Выполнена приемка демонтированного Лома ОС на склад/площадку накопления ПО/Филиала ПО/СП ПО 
ИЛИ 
В результате процесса "Оформление получения лома на баланс ПО/Филиала ПО/Структурного подразделения ПО" =&gt; Выполнена приемка демонтированного Лома ОС/ОСМЦ/МЦ на склад/площадку накопления ПО/Филиала ПО/СП ПО ]</t>
  </si>
  <si>
    <t xml:space="preserve">Подготовка и согласование в ПО/Филиале ПО/СП ПО технического задания к реализации лома и отходов черных и цветных металлов 
• если Утверждено техническое задание к процедуре, определяется начальная цена реализации лома и отходов черных и цветных металлов, то =&gt; п.3.4.1.2</t>
  </si>
  <si>
    <t xml:space="preserve">•СП - Технический куратор
•Инженер-эколог (контроль срока накопления лома на территории ПО/Филиала ПО/СП ПО)
•Главный инженер ПО/Филиала ПО/СП ПО (утверждает)
•Начальник отдела закупок ИА ПО
•Начальник СМТО (подготавливает)</t>
  </si>
  <si>
    <t xml:space="preserve">•Акт технического состояния материальных ценностей, подлежащих передаче на склад (Приложение №7, подписан)
•План-график реализации лома и отходов черных и цветных металлов (Приложение №2, утвержден)</t>
  </si>
  <si>
    <t xml:space="preserve">•Техническое задание на реализацию лома и отходов черных и цветных металлов (утверждено)</t>
  </si>
  <si>
    <t xml:space="preserve">За 10 раб. дней до организации процедуры реализации</t>
  </si>
  <si>
    <t>3.4.1.2</t>
  </si>
  <si>
    <t xml:space="preserve">Утверждено техническое задание к процедуре, определяется начальная цена реализации лома и отходов черных и цветных металлов</t>
  </si>
  <si>
    <t xml:space="preserve">Направление ценовых запросов 
• если Ценовые запросы направлены, то =&gt; п.3.4.1.3</t>
  </si>
  <si>
    <t xml:space="preserve">•Ценовые запросы потенциальным Участникам</t>
  </si>
  <si>
    <t xml:space="preserve">•Потенциальные Участники процедуры</t>
  </si>
  <si>
    <t>3.4.1.3</t>
  </si>
  <si>
    <t xml:space="preserve">Ценовые запросы направлены</t>
  </si>
  <si>
    <t xml:space="preserve">Формирование и направление коммерческих предложений
• если Получены коммерческие предложения потенциальных Участников процедуры, то =&gt; п.3.4.1.4</t>
  </si>
  <si>
    <t xml:space="preserve">•Коммерческие предложения потеницальных Участников лома и отходов черных и цветных металлов, с подтверждением цен</t>
  </si>
  <si>
    <t xml:space="preserve">В сроки определенные в запросе</t>
  </si>
  <si>
    <t>3.4.1.4</t>
  </si>
  <si>
    <t xml:space="preserve">Получены коммерческие предложения потенциальных Участников процедуры</t>
  </si>
  <si>
    <t xml:space="preserve">Формирование начальной цены реализации лома и отходов черных и цветных металлов 
• если Сформирована начальная цена реализации лома и отходов черных и цветных металлов, то =&gt; п.3.4.1.5</t>
  </si>
  <si>
    <t xml:space="preserve">•Коммерческие предложения потеницальных Участников лома и отходов черных и цветных металлов, с подтверждением цен (подписаны)</t>
  </si>
  <si>
    <t xml:space="preserve">•Расчет начальной цены лома черных и цветных металлов (Приложение №8)</t>
  </si>
  <si>
    <t xml:space="preserve">•Секретарь Комиссии по продаже лома              •Члены Комиссии по продаже лома</t>
  </si>
  <si>
    <t xml:space="preserve">За 7 раб. дней до организации процедуры реализации лома</t>
  </si>
  <si>
    <t>3.4.1.5</t>
  </si>
  <si>
    <t xml:space="preserve">Сформирована начальная цена реализации лома и отходов черных и цветных металлов</t>
  </si>
  <si>
    <t xml:space="preserve">Подготовка и голосование Членов Комиссии по согласованию Извещения и Документации к конкурентной процедуре по реализации лома и отходов черных и цветных металлов 
• если Согласовано Извещение и Документация и к конкурентной процедуре по реализации лома и отходов черных и цветных металлов, то =&gt; п.3.4.1.6</t>
  </si>
  <si>
    <t xml:space="preserve">•Секретарь Комиссии по продаже лома (подготавливает и направляет Председателю Комиссии по продаже лома)
•Члены Комиссии по продаже лома (голосуют)</t>
  </si>
  <si>
    <t xml:space="preserve">•Техническое задание на реализацию лома и отходов черных и цветных металлов (утверждено)
•Извещение и Документация к конкурентной процедуре по реализации лома черных и цветных металлов (типовая)
•Расчет начальной цены лома черных и цветных металлов (Приложение №8)
•Бюллетени для голосования членов Комиссии по продаже лома (пустые)</t>
  </si>
  <si>
    <t xml:space="preserve">•Извещение и Документация к конкурентной процедуре по реализации лома и отходов черных и цветных металлов (согласована)
•Бюллетени для голосования членов Комиссии по продаже лома (подписанные Членами Комиссии по продаже лома)</t>
  </si>
  <si>
    <t xml:space="preserve">•Председатель Комиссии по продаже лома</t>
  </si>
  <si>
    <t xml:space="preserve">За 3 раб. дня до организации процедуры реализации лома</t>
  </si>
  <si>
    <t xml:space="preserve">Функции Секретаря Комиссии по продаже лома могут быть переданы стороннему Организатору в рамках Агентского договора. Подготовка и согласование проекта Извещения и Документации производится с учетом оценки соответствия требованиям изложенным в типовой форме Извещения и Документации, утвержденной приказом Общества</t>
  </si>
  <si>
    <t>3.4.1.6</t>
  </si>
  <si>
    <t xml:space="preserve">Согласовано Извещение и Документация и к конкурентной процедуре по реализации лома и отходов черных и цветных металлов</t>
  </si>
  <si>
    <t xml:space="preserve">Утверждение Извещения и Документации для процедуры реализации лома и отходов черных и цветных металлов 
• если Утверждено Извещение и Документация для процедуры реализации лома и отходов черных и цветных металлов, то =&gt; п.3.4.1.7</t>
  </si>
  <si>
    <t xml:space="preserve">•Председатель Комиссии по продаже лома (утверждает)</t>
  </si>
  <si>
    <t xml:space="preserve">•Извещение и Документация к конкурентной процедуре по реализации лома и отходов черных и цветных металлов (утверждена)</t>
  </si>
  <si>
    <t xml:space="preserve">•Секретарь Комиссии по продаже лома</t>
  </si>
  <si>
    <t xml:space="preserve">За 1 раб. день до организации процедуры реализации лома</t>
  </si>
  <si>
    <t xml:space="preserve">Проект Извещения и Документации для проведения процедуры реализации лома и отходов черных и цветных металлов утверждается в соответствии с порядком установленном в Едином Положении о комиссиях</t>
  </si>
  <si>
    <t>3.4.1.7</t>
  </si>
  <si>
    <t xml:space="preserve">Утверждено Извещение и Документация для процедуры реализации лома и отходов черных и цветных металлов</t>
  </si>
  <si>
    <t xml:space="preserve">Размещение Извещения и Документации к конкурентной процедуре по реализации лома и отходов черных и цветных металлов размещены на ЭТП 
• если Извещение и Документация к конкурентной процедуре по реализации лома и отходов черных и цветных металлов размещены на ЭТП, то =&gt; к процессу "Проведение процедуры реализации лома и отходов черных и цветных металлов на ЭТП"</t>
  </si>
  <si>
    <t xml:space="preserve">•Извещение и Документация к конкурентной процедуре по реализации лома и отходов черных и цветных металлов (утверждена и размещена на ЭТП)</t>
  </si>
  <si>
    <t>3.4.2.</t>
  </si>
  <si>
    <t>3.4.2.1</t>
  </si>
  <si>
    <t xml:space="preserve">В результате процесса "Подготовка к проведению процедуры реализации лома и отходов черных и цветных металлов на ЭТП" =&gt; Извещение и Документация к конкурентной процедуре по реализации лома и отходов черных и цветных металлов размещены на ЭТП</t>
  </si>
  <si>
    <t xml:space="preserve">Автоматический прием заявок потенциальных Участников процедуры реализации лома и отходов черных и цветных металлов на ЭТП 
• если По окончании срока приема - поступила одна или более заявок, то =&gt; п.3.4.2.2. 
ИЛИ 
• если По окончании срока приема - заявок не поступило, то =&gt; п.3.4.2.13</t>
  </si>
  <si>
    <t xml:space="preserve">•Извещение и Документация для проведения процедуры реализации лома и отходов черных и цветных металлов (утверждено)</t>
  </si>
  <si>
    <t xml:space="preserve">•Заявки Участников процедуры
•Протокол вскрытия конвертов с заявками на участие в процедуре (сформирован ЭТП)</t>
  </si>
  <si>
    <t xml:space="preserve">•Секретарь Комиссии по продаже лома                    •Председатель Комиссии по продаже лома
•Члены Комиссии по продаже лома</t>
  </si>
  <si>
    <t xml:space="preserve">В течение 10-14 раб. дней Срок проведения запроса предложений может быть скорректирован</t>
  </si>
  <si>
    <t xml:space="preserve">Функции Секретаря Комиссии по продаже лома могут быть переданы стороннему Организатору в рамках Агентского договора</t>
  </si>
  <si>
    <t>3.4.2.2</t>
  </si>
  <si>
    <t xml:space="preserve">По окончании срока приема - поступила одна или более заявок</t>
  </si>
  <si>
    <t xml:space="preserve">Выгрузка заявок и протокола с ЭТП, обезличивание персональных данных Участников в протоколе и публикация протокола на ЭТП 
• если Заявки Участников процедуры направлены Экспертам, то =&gt; п.3.4.2.3</t>
  </si>
  <si>
    <t xml:space="preserve">•Заявки Участников процедуры (выгружены с ЭТП)
•Протокол вскрытия конвертов с заявками на участие в процедуре (сформирован ЭТП)</t>
  </si>
  <si>
    <t xml:space="preserve">•Протокол вскрытия конвертов с заявками на участие в процедуре (опубликован на ЭТП)
•Заявки Участников процедуры</t>
  </si>
  <si>
    <t>•Эксперты</t>
  </si>
  <si>
    <t xml:space="preserve">В день окончания приема заявок</t>
  </si>
  <si>
    <t xml:space="preserve">Секретарь Комиссии по продаже лома в Протоколе вскрытия вместо наименований/ ФИО, реквизитов Участников указывает порядковый номер Участника в следующем формате: "Участник №1", "Участник №2"</t>
  </si>
  <si>
    <t>3.4.2.3</t>
  </si>
  <si>
    <t xml:space="preserve">Заявки Участников процедуры направлены Экспертам</t>
  </si>
  <si>
    <t xml:space="preserve">Проведение экспертизы заявок Участников процедуры и подготовка заключения 
• если Заключения Экспертов направлены Секретарю Комиссии по продаже лома, то =&gt; п.3.4.2.4</t>
  </si>
  <si>
    <t xml:space="preserve">•Заявки Участников процедуры</t>
  </si>
  <si>
    <t xml:space="preserve">•Заключения Экспертов (по направлениям)</t>
  </si>
  <si>
    <t xml:space="preserve">В течение 5 раб. дней</t>
  </si>
  <si>
    <t xml:space="preserve">Функции подготовки сводного эксперного заключения и проверки корректности проведения экспертизы могут быть переданы стороннему Организатору в рамках Агентского договора</t>
  </si>
  <si>
    <t>3.4.2.4</t>
  </si>
  <si>
    <t xml:space="preserve">Заключения Экспертов направлены Секретарю Комиссии по продаже лома</t>
  </si>
  <si>
    <t xml:space="preserve">Проверка корректности экспертиз и составление сводного экспертного заключения 
• если Сводное экспертное заключение, проект заключения Комиссии по продаже лома и бюллетени направлены Членам Комиссии по продаже лома (в случае наличия двух и более заявок), то =&gt; п.3.4.2.5. 
ИЛИ 
• если Сводное экспертное заключение, проект заключения Комиссии по продаже лома и бюллетени направлены Членам Комиссии по продаже лома (в случае наличия одной заявки), то =&gt; п.3.4.2.8</t>
  </si>
  <si>
    <t xml:space="preserve">•Бюллетени для голосования членов Комиссии по продаже лома
•Заключение Комиссии по продаже лома по рассмотрению поступивших заявок (проект)
•Сводное экспертное заключение</t>
  </si>
  <si>
    <t xml:space="preserve">•Члены Комиссии по продаже лома     •Председатель Комиссии по продаже лома
•Члены Комиссии по продаже лома</t>
  </si>
  <si>
    <t xml:space="preserve">В течение 1 раб. дня</t>
  </si>
  <si>
    <t>3.4.2.5</t>
  </si>
  <si>
    <t xml:space="preserve">Сводное экспертное заключение, проект заключения Комиссии по продаже лома и бюллетени направлены Членам Комиссии по продаже лома (в случае наличия двух и более заявок)</t>
  </si>
  <si>
    <t xml:space="preserve">Голосование Членов Комиссии по продаже лома по вопросу допуска Участников к переторжке 
• если Принято решение о допуске Участников к переторжке, то =&gt; п.3.4.2.6</t>
  </si>
  <si>
    <t xml:space="preserve">•Секретарь Комиссии по продаже лома
•Председатель Комиссии по продаже лома
•Члены Комиссии по продаже лома</t>
  </si>
  <si>
    <t xml:space="preserve">•Бюллетени с результатами голосования членов Комиссии по продаже лома (по рассмотрению поступивших заявок, подписаны)
•Заключение Комиссии продаже лома по рассмотрению поступивших заявок (подписано)
•Протокол заседания Комиссии по продаже лома (опубликован на ЭТП)</t>
  </si>
  <si>
    <t xml:space="preserve">•Заключение Комиссии продаже лома по рассмотрению поступивших заявок (подписано)
•Бюллетени для голосования членов Комиссии по продаже лома (подписанные Членами Комиссии по продаже лома)
•Протокол заседания Комиссии по продаже лома</t>
  </si>
  <si>
    <t xml:space="preserve">1 раб.день</t>
  </si>
  <si>
    <t>3.4.2.6</t>
  </si>
  <si>
    <t xml:space="preserve">Принято решение о допуске Участников к переторжке 
ИЛИ 
Поступил запрос посредствм ЭТП от Участника о проведении повторной переторжки 
ИЛИ 
Проведена повторная переторжка и принято решение о проведении повторной переторжки</t>
  </si>
  <si>
    <t xml:space="preserve">Проведение переторжки/повторной переторжки и принятие решения о проведении повторной переторжки/выборе Победителя из нескольких Участников состоявшейся процедуры 
• если Проведена процедура переторжки и направлено заключение Комиссии по продаже лома Членам Комиссии по продаже лома, то =&gt; п.3.4.2.7. 
ИЛИ 
• если Проведена переторжка/повторная переторжка, подписано заключение Комиссии по продаже лома и принято решение о выборе Победителя из нескольких Участников состоявшейся процедуры, то =&gt; п.3.4.2.10, 3.4.2.11</t>
  </si>
  <si>
    <t xml:space="preserve">•Секретарь Комиссии по продаже лома
•Члены Комиссии по продаже лома</t>
  </si>
  <si>
    <t xml:space="preserve">•Протокол заседания Комиссии по продаже лома
•Заключение Комиссии по продаже лома по рассмотрению поступивших заявок (подписано)
•Бюллетени с результатами голосования членов Комиссии по продаже лома (по рассмотрению поступивших заявок, подписаны)
•Бюллетени для голосования членов Комиссии по продаже лома (по рассмотрению результатов переторжки/повторной переторжки, проекты, подписаны)</t>
  </si>
  <si>
    <t xml:space="preserve">•Бюллетени для голосования членов Комиссии по продаже лома (по рассмотрению результатов переторжки/повторной переторжки, проекты, подписаны)
•Заключение Комиссии по продаже лома на право заключения договора купли-продажи (подписано)
•Протокол заседания Комиссии по продаже лома (опубликован на ЭТП)</t>
  </si>
  <si>
    <t xml:space="preserve">Дата проведения переторжки устанавливается в Заключении Комиссии по продаже лома по рассмотрению поступивших заявок</t>
  </si>
  <si>
    <t>3.4.2.7</t>
  </si>
  <si>
    <t xml:space="preserve">Проведена процедура переторжки и направлено заключение Комиссии по продаже лома Членам Комиссии по продаже лома</t>
  </si>
  <si>
    <t xml:space="preserve">Проведение повторной переторжки и принятие решения о проведении повторной переторжки/выборе Победителя из нескольких Участников состоявшйся процедуры 
• если Проведена повторная переторжка и принято решение о проведении повторной переторжки, то =&gt; п.3.4.2.6. 
ИЛИ 
• если Проведена повторная переторжка, подписано заключение Комиссии по продаже лома и принято решение о выборе Победителя из нескольких Участников состоявшейся процедуры, то =&gt; п.3.4.2.10, 3.4.2.11</t>
  </si>
  <si>
    <t xml:space="preserve">•Председатель Комиссии по продаже лома
•Члены Комиссии по продаже лома</t>
  </si>
  <si>
    <t xml:space="preserve">•Бюллетени для голосования членов Комиссии по продаже лома (по рассмотрению результатов повторной переторжки, проекты)
•Заключение Комиссии по продаже лома на право заключения договора купли-продажи (подписано)
•Протокол заседания Комиссии по продаже лома (опубликован на ЭТП)
•Бюллетени с результатами голосования членов Комиссии по продже лома (по рассмотрению результатов переторжки/повторной переторжки, подписаны)</t>
  </si>
  <si>
    <t xml:space="preserve">•Бюллетени для голосования членов Комиссии по продаже лома (по рассмотрению результатов повторной переторжки, подписаны)
•Заключение Комиссии по продаже лома на право заключения договора купли-продажи (подписано)
•Протокол заседания Комиссии по продаже лома (опубликован на ЭТП)</t>
  </si>
  <si>
    <t>3.4.2.8</t>
  </si>
  <si>
    <t xml:space="preserve">Сводное экспертное заключение, проект заключения Комиссии по продаже лома и бюллетени направлены Членам Комиссии по продаже лома (в случае наличия одной заявки)</t>
  </si>
  <si>
    <t xml:space="preserve">Голосование по вопросу признания процедуры несостоявшейся и определения Победителя процедуры 
• если Процедура признана несостоявшейся, принято решение о проведении Преддоговорных переговоров и заключении договора купли-продажи с единственным Участником процедуры продажи, то =&gt; п.3.4.2.9</t>
  </si>
  <si>
    <t xml:space="preserve">•Члены Комиссии по продаже лома
•Секретарь Комиссии по продаже лома
•Председатель Комиссии по продаже лома</t>
  </si>
  <si>
    <t xml:space="preserve">•Заключение Комиссии по продаже лома по рассмотрению поступивших заявок (проект)
•Сводное экспертное заключение
•Бюллетени для голосования членов Комиссии по продаже лома (по рассмотрению поступивших заявок, проект)</t>
  </si>
  <si>
    <t xml:space="preserve">•Бюллетени для голосования членов Комиссии по продаже лома (по рассмотрению поступивших заявок, пописаны)
•Заключение Комиссии по продаже лома по рассмотрению поступивших заявок (заполняется по форме "О заключении договора купли-продажи с единственным Участником процедуры продажи", подписано Председателем Комиссии по продаже лома)
•Протокол заседания Комиссии по продаже лома (опубликован на ЭТП)</t>
  </si>
  <si>
    <t xml:space="preserve">•Секретарь Комиссии по продаже лома                  •Победитель процедуры</t>
  </si>
  <si>
    <t>3.4.2.9</t>
  </si>
  <si>
    <t xml:space="preserve">Процедура признана несостоявшейся, принято решение о проведении Преддоговорных переговоров и заключении договора купли-продажи с единственным Участником процедуры продажи</t>
  </si>
  <si>
    <t xml:space="preserve">Проведение Преддоговорных переговоров с единственным Участником процедуры продажи лома 
• если Проведены Преддоговорные переговоры с Покупателем лома (единственным Участником) и цена подтверждена/улучшена (в рамках несостоявшейся процедуры), то =&gt; п.3.4.2.10, 3.4.2.11</t>
  </si>
  <si>
    <t xml:space="preserve">•Победитель процедуры (отвечает на запрос)
•Секретарь Комиссии по продаже лома (направляет запрос)</t>
  </si>
  <si>
    <t xml:space="preserve">•Протокол заседания Комиссии по продаже лома</t>
  </si>
  <si>
    <t xml:space="preserve">•Протокол заседания Комиссии по продаже лома (подписан Секретарем Комиссии по продаже лома, опубликован на ЭТП)
•Заключение Комиссии по продаже лома по результатам Преддоговорных переговоров</t>
  </si>
  <si>
    <t xml:space="preserve">•Секретарь Комиссии по продаже лома                  </t>
  </si>
  <si>
    <t xml:space="preserve">запрос отправляется в течение 1 раб.дня; срок ответа устанавливается запросом</t>
  </si>
  <si>
    <t>3.4.2.10</t>
  </si>
  <si>
    <t xml:space="preserve">Проведены Преддоговорные переговоры с Покупателем лома (единственным Участником) и цена подтверждена/улучшена (в рамках несостоявшейся процедуры) 
ИЛИ 
Проведена переторжка/повторная переторжка, подписано закючение Комиссии по продаже лома и принято решение о выборе Победителя из нескольких Участников состоявшейся процедуры 
ИЛИ 
Проведена повторная переторжка, подписано заключение Комиссии по продаже лома и принято решение о выборе Победителя из нескольких Участников состоявшейся процедуры</t>
  </si>
  <si>
    <t xml:space="preserve">Оформление письма и направление на ЭТП 
• если Средства (задаток) перечислены на счет ПО/Филиала ПО/СП ПО, то =&gt; п.3.4.2.11</t>
  </si>
  <si>
    <t xml:space="preserve">•Соглашение о задатке (в составе Документации)</t>
  </si>
  <si>
    <t xml:space="preserve">•Письмо о перечислении задатка Победителя процедуры (Приложение №9)</t>
  </si>
  <si>
    <t xml:space="preserve">не более 5 раб.дней</t>
  </si>
  <si>
    <t>3.4.2.11</t>
  </si>
  <si>
    <t xml:space="preserve">[Проведены Преддоговорные переговоры с Покупателем лома (единственным Участником) и цена подтверждена/улучшена (в рамках несостоявшейся процедуры)                                                                                                      ИЛИ                                                                                                                                                 Проведена переторжка/повторная переторжка, подписано заключение Комиссии по продаже лома и принято решение о выборе Победителя из нескольких Участников состоявшейся процедуры                                                                                 ИЛИ                                                                                                                                                 Проведена повторная переторжка, подписано заключение Комиссии по продаже лома и принято решение о выборе Победителя из нескольких Участников состоявшейся процедуры]                                                                  И                                                                                                                                                     Средства (задаток) перечислены на счет ПО/Филиала ПО/СП ПО</t>
  </si>
  <si>
    <t xml:space="preserve">Подписание ПО/Филиалом ПО/СП ПО договора купли-продажи лома черных и цветных металлов с Победителем процедуры 
• если Договор купли-продажи лома и отходов черных и цветных металлов не подписан ПО/Филиалом ПО/СП ПО и Победителем процедуры, то =&gt; п.3.4.2.12. 
ИЛИ 
• если Договор купли-продажи лома и отходов черных и цветных металлов не подписан ПО/Филиалом ПО/СП ПО и Победителем процедуры (в случае единственного Участника процедуры), то =&gt; к процессу "Подготовка к проведению процедуры реализации лома и отходов черных и цветных металлов на ЭТП" 
ИЛИ 
• если Договор купли-продажи лома и отходов черных и цветных металлов подписан ПО/Филиалом ПО/СП ПО и Победителем процедуры, то =&gt; п.3.4.2.14, к процессу "Исполнение договора купли-продажи"</t>
  </si>
  <si>
    <t xml:space="preserve">•Отказ/уклонение Победителя процедуры заявка которого заняла первое место в итоговой ранжировке заявок от заключения договора купли-подажи
•Проект договора купли-продажи (в составе Документации)
•Заключение Комиссии по продаже лома на право заключения договора купли-продажи (определение заявки занявшей первое место в итоговой ранжировке заявок, подписано)
•Заключение по результатам Преддоговорных переговоров (в случае единственного Участника процедуры)
•Отказ/уклонение Победителя - единственного Участника процедуры от заключения договора купли-подажи</t>
  </si>
  <si>
    <t xml:space="preserve">•Протокол заседания Комиссии по продаже лома, содержащий решение о признании процедуры несостоявшейся в связи с отказом/уклонением Победителя процедуры - единственного Участника процедуры (подписан Секретарем Комиссии по продаже лома, опубликован на ЭТП)
•Договор купли-продажи (подписан)
•Заключение Комиссии по продаже лома на право заключения договора купли-продажи, содержащее решение о признании процедуры несостоявшейся в связи с отказом/уклонением Победителя процедуры - единственного Участника процедуры (подписано Председателем Комиссии по продаже лома)
•Протокол заседания Комиссии по продаже лома, содержащий решение о выборе в качестве Победителя - Участника процедуры, заявка которого заняла второе место в итоговой ранжировке заявок (подписан Секретарем Комиссии по продаже лома, опубликован на ЭТП)
•Заключение Комиссии по продаже лома на право заключения договора купли-продажи, содержащее решение о выборе в качестве Победителя Участника процедуры, заявка которого заняла второе место в итоговой ранжировке заявок (подписано Председателем Комиссии по продаже лома)</t>
  </si>
  <si>
    <t xml:space="preserve">•Начальник СМТО
•Победитель процедуры (заявка которого заняла первое место в итоговой ранжировке заявок)</t>
  </si>
  <si>
    <t xml:space="preserve">В течение 15 раб. дней (срок подписания договора купли-продажи ПО/Филиалом ПО/СП ПО и Победителем процедуры)</t>
  </si>
  <si>
    <t xml:space="preserve">Начальник СМТО в течение двух рабочих дней с даты подписания Протокола заседания Комиссии по продаже лома (о заключении договора купли-продажи с Победителем процедуры), направляет проект договора купли-продажи Победителю процедуры. Победитель процедуры обязан подписать договор купли-продажи в течение пяти рабочих дней с момента получения и направить в ПО/Филиал ПО/СП ПО. Отказ/уклонение Победителя процедуры от заключения в установленный срок договора купли-продажи фиксируется в протоколе, который формируется и подписывается в течение одного рабочего дня</t>
  </si>
  <si>
    <t>3.4.2.12</t>
  </si>
  <si>
    <t xml:space="preserve">Договор купли-продажи лома и отходов черных и цветных металлов не подписан ПО/Филиалом ПО/СП ПО и Победителем процедуры 
И 
Средства (задаток) Участника процедуры, заявка которого заняла второе место в итоговой ранжировке заявок, перечислены на счет ПО/Филиала ПО/СП ПО</t>
  </si>
  <si>
    <t xml:space="preserve">Подписание ПО/Филиалом ПО/СП ПО договора купли-продажи лома и отходов черных и цветных металлов с Участником процедуры, заявка которого заняла второе место в итоговой ранжировке заявок 
• если Договор купли-продажи лома и отходов черных и цветных металлов подписан ПО/Филиалом ПО/СП ПО и Победителем процедуры (заявка которого заняла второе место в итоговой ранжировке заявок), то =&gt; п.3.4.2.14, к процессу "Исполнение договора купли-продажи" 
ИЛИ 
• если Договор купли-продажи лома и отходов черных и цветных металлов не подписан ПО/Филиалом ПО/СП ПО и Победителем процедуры (заявка которого заняла второе место в итоговой ранжировке заявок), то =&gt; к процессу "Подготовка к проведению процедуры реализации лома и отходов черных и цветных металлов на ЭТП"</t>
  </si>
  <si>
    <t xml:space="preserve">•Протокол заседания Комиссии по продаже лома, содержащий решение о выборе в качестве Победителя - Участника, заявка которого заняла второе место в итоговой ранжировке заявок (подписан Секретарем Комиссии по продаже лома, опубликован на ЭТП)
•Заключение Комиссии по продаже лома на право заключения договора купли-продажи, содержащее решение о выборе в качестве Победителя Участника процедуры, заявка которого заняла второе место в итоговой ранжировке заявок (подписано Председателем Комиссии по продаже лома)
•Проект договора купли-продажи (в составе Документации)</t>
  </si>
  <si>
    <t xml:space="preserve">•Договор купли-продажи (подписан)
•Протокол заседания Комиссии по продаже лома, содержащий решение о признании процедуры несостоявшейся в связи с отказом/уклонением Победителя процедуры, заявка которого заняла второе место в итоговом ранжире заявок (подписан Секретарем Комиссии по продаже лома, опубликован на ЭТП)
•Заключение Комиссии по продаже лома на право заключения договора купли-продажи, содержащее решение о признании процедуры несостоявшейся в связи с отказом/уклонением Победителя процедуры, заявка которого заняла второе место в итоговом ранжире заявок (подписано Председателем Комиссии по продаже лома)</t>
  </si>
  <si>
    <t xml:space="preserve">•Победитель процедуры (заявка которого заняла второе место в итоговой ранжировке заявок)
•Начальник СМТО</t>
  </si>
  <si>
    <t xml:space="preserve">В течение 15 раб. дней (срок подписания договора купли-продажи ПО/Филиалом ПО/СП ПО и Победителем процедуры (заявка которого заняла второе место в итоговом ранжире заявок)</t>
  </si>
  <si>
    <t xml:space="preserve">Начальник СМТО в течение двух рабочих дней с даты подписания Протокола заседания Комиссии по продаже лома (об отказе Победителя процедуры заключить договор купли-продажи), направляет проект договора купли-продажи Победителю процедуры (заявка которого заняла второе место в итоговой ранжировке заявок). Победитель процедуры (заявка которого заняла второе место в итоговой ранжировке заявок) обязан подписать договор купли-продажи в течение пяти рабочих дней с момента получения и направить в ПО/Филиал ПО/СП ПО</t>
  </si>
  <si>
    <t>3.4.2.13</t>
  </si>
  <si>
    <t xml:space="preserve">По окончании срока приема - заявок не поступило</t>
  </si>
  <si>
    <t xml:space="preserve">Голосование по вопросу о признании процедуры продажи несостоявшейся и публикация решения на ЭТП 
• если Процедура объявлена несостоявшейся (заявок не поступило) и принято решение о проведении повторной процедуры реализации лома и отходов черных и цветных металлов, то =&gt; к процессу "Подготовка к проведению процедуры реализации лома и отходов черных и цветных металлов на ЭТП" 
ИЛИ 
• если Процедура объявлена несостоявшейся (заявок не поступило) и принято решение о проведении процедуры прямой продажи лома и отходов черных и цветных металлов, то =&gt; к процессу "Проведение процедуры прямой продажи лома и отходов черных и цветных металлов, при отсутствии предложений на ЭТП"</t>
  </si>
  <si>
    <t xml:space="preserve">•Председатель Комиссии по продаже лома
•Члены Комиссии по продаже лома
•Секретарь Комиссии по продаже лома</t>
  </si>
  <si>
    <t xml:space="preserve">•Аналитическая записка по выбору процедуры прямой продажи лома и отходов черных и цветных металлов (обоснование)
•Протокол вскрытия конвертов с заявками на участие в процедуре (сформирован ЭТП)</t>
  </si>
  <si>
    <t xml:space="preserve">•Протокол заседания Комиссии по продаже лома (подписан Секретарем Комиссии по продаже лома, опубликован на ЭТП)
•Заключение Комиссии по продаже лома на право заключения договора купли-продажи (заполняется по форме "О признании процедуры продажи несостоявшейся", подписано Председателем Комиссии по продаже лома)</t>
  </si>
  <si>
    <t>3.4.2.14</t>
  </si>
  <si>
    <t xml:space="preserve">Договор купли-продажи лома и отходов черных и цветных металлов подписан ПО/Филиалом ПО/СП ПО и Победителем процедуры                                                                                                                            ИЛИ                                                                                                                                                        Договор купли-продажи лома и отходов черных и цветных металлов подписан ПО/Филиалом ПО/СП ПО и Победителем процедуры (заявка которого заняла второе место в итоговой ранжировке заявок)                                                                                И                                                                                                                                                                 В ПО поступил запрос от ДЗ или уполномоченного представителя ДЗ на получение скан-копий подписанных ПО/Филиалом ПО/СП ПО и Победителем Договоров купли-продажи лома и отходов черных и цветных металлов</t>
  </si>
  <si>
    <t xml:space="preserve">Предоставление в ДЗ скан-копий подписанных ПО/Филиалом ПО/СП ПО и Победителем Договоров купли-продажи лома и отходов черных и цветных металлов
• если Предоставлены в ДЗ скан-копии подписанных ПО/Филиалом ПО/СП ПО и Победителем Договоров купли-продажи лома и отходов черных и цветных металлов, то =&gt; СТОП</t>
  </si>
  <si>
    <t xml:space="preserve">•Договоры купли-продажи лома и отходов черных и цветных металлов (подписаны ПО/Филиалом ПО/СП ПО и Победителем процедуры)                        •Запрос ДЗ или уполномоченного представителя ДЗ на предоставление скан-копий договоров купли-продажи</t>
  </si>
  <si>
    <t xml:space="preserve">•Скан-копии Договоров купли-продажи лома и отходов черных и цветных металлов (подписаны ПО/Филиалом ПО/СП ПО и Победителем процедуры) </t>
  </si>
  <si>
    <t xml:space="preserve">В течение 3-х рабочих дней с даты получения запроса или в сроки указанные в запросе ДЗ</t>
  </si>
  <si>
    <t>-</t>
  </si>
  <si>
    <t>3.4.3.</t>
  </si>
  <si>
    <t>3.4.3.1</t>
  </si>
  <si>
    <t xml:space="preserve">В результате процесса "Проведение процедуры реализации лома и отходов черных и цветных металлов на ЭТП" =&gt; Процедура объявлена несостоявшейся (заявок не поступило) и принято решение о проведении процедуры прямой продажи лома и отходов черных и цветных металлов</t>
  </si>
  <si>
    <t xml:space="preserve">Направление ценовых запросов потенциальным Покупателям лома черных и цветных металлов 
• если Получены коммерческие предложения потенциальных Покупателей лома черных и цветных металлов, то =&gt; п.3.4.3.2</t>
  </si>
  <si>
    <t xml:space="preserve">•Заключение Комиссии по продаже лома на право заключения договора купли-продажи (заполняется по форме "О признании процедуры продажи несостоявшейся", подписано Председателем Комиссии по продаже лома)
•Начальная цена лома черных и цветных металлов
•Техническое задание на реализацию лома и отходов черных и цветных металлов (утверждено)
•Ценовые запросы потенциальным Покупателям лома черных и цветных металлов</t>
  </si>
  <si>
    <t xml:space="preserve">•Коммерческие предложения потенциальных Покупателей лома и отходов черных и цветных металлов, с подтверждением цен (подписаны)</t>
  </si>
  <si>
    <t xml:space="preserve">•Потенциальные Покупатели лома черных и цветных металлов</t>
  </si>
  <si>
    <t xml:space="preserve">За 5 раб. дней до рассмотрения Комиссией по продаже лома</t>
  </si>
  <si>
    <t>3.4.3.2</t>
  </si>
  <si>
    <t xml:space="preserve">Получены коммерческие предложения потенциальных Покупателей лома черных и цветных металлов</t>
  </si>
  <si>
    <t xml:space="preserve">Фомирование цены реализации в соответствии с коммерческими предложениями потенциальных Покупателей лома черных и цветных металлов 
• если Сформирована цена реализации лома и отходов черных и цветных металлов, то =&gt; п.3.4.3.3</t>
  </si>
  <si>
    <t xml:space="preserve">•Расчет цены реализации лома черных и цветных металлов (Приложение №8)</t>
  </si>
  <si>
    <t xml:space="preserve">За 1 раб. день до рассмотрения Комиссией по продаже лома</t>
  </si>
  <si>
    <t>3.4.3.3</t>
  </si>
  <si>
    <t xml:space="preserve">Сформирована цена реализации лома и отходов черных и цветных металлов</t>
  </si>
  <si>
    <t xml:space="preserve">Подготовка и принятие решения Комиссией по продаже лома Победителя процедуры прямой продажи лома и отходов черных и цветных металлов 
• если Принято решение Комиссией по продаже лома по выбору Победителя процедуры прямой продажи лома и отходов черных и цветных металлов, то =&gt; п.3.4.3.4</t>
  </si>
  <si>
    <t xml:space="preserve">•Заключение Комиссии по продаже лома по рассмотрению поступивших заявок (проект)
•Заключения Экспертов (по направлениям)
•Бюллетени для голосования членов Комиссии по продаже лома (пустые)
•Сводное экспертное заключение
•Расчет цены реализации лома черных и цветных металлов</t>
  </si>
  <si>
    <t xml:space="preserve">•Протокол заседания Комиссии по продаже лома
•Заключение Комиссии продаже лома по рассмотрению поступивших заявок (подписано)
•Бюллетени для голосования членов Комиссии по продаже лома (подписанные Членами Комиссии по продаже лома)</t>
  </si>
  <si>
    <t>3.4.3.4</t>
  </si>
  <si>
    <t xml:space="preserve">Принято решение Комиссией по продаже лома по выбору Победителя процедуры прямой продажи лома и отходов черных и цветных металлов</t>
  </si>
  <si>
    <t xml:space="preserve">Подписание ПО/Филиалом ПО/СП ПО договора купли-продажи лома черных и цветных металлов с Победителем процедуры прямой продажи лома и отходов черных и цветных металлов 
• если Договор купли-продажи лома и отходов черных и цветных металлов подписан ПО/Филиалом ПО/СП ПО и Победителем процедуры, то =&gt; п.3.4.3.5, к процессу "Исполнение договора купли-продажи" 
ИЛИ 
• если Договор купли-продажи лома и отходов черных и цветных металлов не подписан ПО/Филиалом ПО/СП ПО и Победителем процедуры прямой продажи лома и отходов черных и цветных металлов, то =&gt; к процессу "Подготовка к проведению процедуры реализации лома и отходов черных и цветных металлов на ЭТП"</t>
  </si>
  <si>
    <t xml:space="preserve">•Проект договора купли-продажи (в составе Документации)
•Протокол заседания Комиссии по продаже лома
•Заключение Комиссии продаже лома по рассмотрению поступивших заявок (подписано)
•Отказ/уклонение Победителя процедуры прямой продажи лома и отходов черных и цветных металлов от заключения договора купли-подажи
•Бюллетени для голосования членов Комиссии по продаже лома (подписанные Членами Комиссии по продаже лома)</t>
  </si>
  <si>
    <t xml:space="preserve">•Заключение Комиссии по продаже лома на право заключения договора купли-продажи, содержащее решение о признании процедуры прямой продажи лома и отходов черных и цветных металлов несостоявшейся в связи с отказом/уклонением Победителя процедуры (подписано Председателем Комиссии по продаже лома)
•Договор купли-продажи (подписан)
•Протокол заседания Комиссии по продаже лома, содержащий решение о признании процедуры прямой продажи лома и отходов черных и цветных металлов несостоявшейся в связи с отказом/уклонением Победителя процедуры (подписан Секретарем Комиссии по продаже лома)</t>
  </si>
  <si>
    <t xml:space="preserve">•Победитель процедуры прямой продажи лома черных и цветных металлов
•Начальник СМТО</t>
  </si>
  <si>
    <t xml:space="preserve">Начальник СМТО в течение двух рабочих дней с даты подписания Протокола заседания Комиссии по продаже лома (о заключении договора купли-продажи с Победителем процедуры прямой продажи лома и отходов черных и цветных металлов), направляет проект договора купли-продажи Победителю процедуры. Победитель процедуры обязан подписать договор купли-продажи в течение пяти рабочих дней с момента получения и направить в ПО/Филиал ПО/СП ПО. Отказ/уклонение Победителя процедуры от заключения в установленный срок договора купли-продажи фиксируется в протоколе, который формируется и подписывается в течение одного рабочего дня</t>
  </si>
  <si>
    <t>3.4.3.5</t>
  </si>
  <si>
    <t xml:space="preserve">Договор купли-продажи лома и отходов черных и цветных металлов подписан ПО/Филиалом ПО/СП ПО и Победителем процедуры                                                                                                                                 И                                                                                                                                                            В ПО поступил запрос от ДЗ или уполномоченного представителя ДЗ на получение скан-копий подписанных ПО/Филиалом ПО/СП ПО и Победителем Договоров купли-продажи лома и отходов черных и цветных металлов</t>
  </si>
  <si>
    <t>3.4.4.</t>
  </si>
  <si>
    <t>3.4.4.1</t>
  </si>
  <si>
    <t xml:space="preserve">В результате процесса "Проведение процедуры прямой продажи лома и отходов черных и цветных металлов, при отсутствии предложений на ЭТП" =&gt; Договор купли-продажи лома и отходов черных и цветных металлов подписан ПО/Филиалом ПО/СП ПО и Победителем процедуры 
ИЛИ 
В результате процесса "Проведение процедуры реализации лома и отходов черных и цветных металлов на ЭТП" =&gt; Договор купли-продажи лома и отходов черных и цветных металлов подписан ПО/Филиалом ПО/СП ПО и Победителем процедуры (заявка которого заняла второе место в итоговой ранжировке заявок) 
ИЛИ 
В результате процесса "Проведение процедуры реализации лома и отходов черных и цветных металлов на ЭТП" =&gt; Договор купли-продажи лома и отходов черных и цветных металлов подписан ПО/Филиалом ПО/СП ПО и Победителем процедуры</t>
  </si>
  <si>
    <t xml:space="preserve">Выставление счета Покупателю лома и отходов черных и цветных металлов 
• если Покупателю выставлен счет на оплату лома и отходов черных и цветных металлов, то =&gt; п.3.4.4.2</t>
  </si>
  <si>
    <t>•СМТО</t>
  </si>
  <si>
    <t xml:space="preserve">•Договор купли-продажи (подписан)
•График реализации лома и отходов черных и цветных металлов (приложение к Договору купли-продажи)</t>
  </si>
  <si>
    <t xml:space="preserve">•Счет на оплату (выставлен Покупателю лома)</t>
  </si>
  <si>
    <t xml:space="preserve">•Покупатель лома и отходов черных и цветных металлов</t>
  </si>
  <si>
    <t xml:space="preserve">Срок определен Договором купли-продажи</t>
  </si>
  <si>
    <t>3.4.4.2</t>
  </si>
  <si>
    <t xml:space="preserve">Покупателю выставлен счет на оплату лома и отходов черных и цветных металлов</t>
  </si>
  <si>
    <t xml:space="preserve">Контроль поступления средств Покупателя на расчетный счет ПО/Филиала ПО/СП ПО 
• если Денежные средства поступили на расчетный счет ПО/Филиала ПО/СП ПО согласно условиям Договора купли-продажи, то =&gt; п.3.4.4.3</t>
  </si>
  <si>
    <t xml:space="preserve">•Информация о наличии средств на расчетном счете ПО/Филиала ПО/СП ПО</t>
  </si>
  <si>
    <t>3.4.4.3</t>
  </si>
  <si>
    <t xml:space="preserve">Денежные средства поступили на расчетный счет ПО/Филиала ПО/СП ПО согласно условиям Договора купли-продажи 
И 
СЭБиР ПО/Филиала ПО/СП ПО получено письмо от Покупателя о количестве, времени, дате и месте погрузки лома и отходов черных и цветных металлов со склада/площадки(ок) ПО/Филиала ПО/СП ПО</t>
  </si>
  <si>
    <t xml:space="preserve">Подготовка к вывозу лома и отходов черных и цветных металлов с территории(ий) ПО/Филиала ПО/СП ПО 
• если Покупатель получил разрешение на проведение работ на территории(ях) ПО/Филиала ПО/СП ПО, то =&gt; п.3.4.4.4.</t>
  </si>
  <si>
    <t xml:space="preserve">•СЭБиР (оформляет допуск)
•СМТО (сопровождает)
•СОТиПК</t>
  </si>
  <si>
    <t xml:space="preserve">•Информация о наличии средств на расчетном счете ПО/Филиала ПО/СП ПО
•Письмо о количестве, времени, дате и месте погрузки лома и отходов черных и цветных металлов (от Покупателя лома и отходов черных и цветных металлов)</t>
  </si>
  <si>
    <t xml:space="preserve">•Разрешительные документы на проведение работ на территории(ях) ПО/Филиала ПО/СП ПО</t>
  </si>
  <si>
    <t>•Покупатель</t>
  </si>
  <si>
    <t xml:space="preserve">Срок указывается в Техническом задании на реализацию лома и отходов черных и цветных металлов</t>
  </si>
  <si>
    <t xml:space="preserve">Работы на территории ПО/Филиала ПО/СП ПО выполняются в соответствии с ЛНД(А), регламентирующим доспуск персонала подрядных организаций на объекты ПО</t>
  </si>
  <si>
    <t>3.4.4.4</t>
  </si>
  <si>
    <t xml:space="preserve">Покупатель получил разрешение на проведение работ на территории(ях) ПО/Филиала ПО/СП ПО 
И 
Требуется выполнить взвешивание лома и отходов черных и цветных металлов</t>
  </si>
  <si>
    <t xml:space="preserve">Организация отгрузки лома и отходов черных и цветных металлов и подписание первичных документов с Покупателем 
• если Передача и определение веса лома и отходов черных и цветных металлов к Покупателю будет произведена на территории Покупателя, то =&gt; п.3.4.4.5. 
ИЛИ 
• если Переход права собственности на лом и отходы черных и цветных металлов к Покупателю осуществлен на териитории Продавца, то =&gt; п.3.4.4.6</t>
  </si>
  <si>
    <t xml:space="preserve">•Бухгалтерия ПО     •ОЦО (формирует счет-фактуру и ТОРГ-12)
•СМТО</t>
  </si>
  <si>
    <t xml:space="preserve">•Акт по определению засоренности (подписан)
•Разрешительные документы на проведение работ на территории(ях) ПО/Филиала ПО/СП ПО
•Акт взвешивания</t>
  </si>
  <si>
    <t xml:space="preserve">•Счет-фактура (подписан)
•Приемо-сдаточный акт (подписан)
•Накладная ТОРГ-12 (подписана)</t>
  </si>
  <si>
    <t xml:space="preserve">•СМТО
•Покупатель</t>
  </si>
  <si>
    <t xml:space="preserve">Согласно установленному в договоре купли-продажи графику реализации лома и отходов черных и цветных металлов</t>
  </si>
  <si>
    <t xml:space="preserve">В случае отсутствия возможности взвешивания лома и отходов черных и цветных металлов на территории Филиала (по причине поломки весов или отсутствия возможнсти использования собственных весов по другим причинам), взвешивание производится поверенным весами на территории 3-го лица</t>
  </si>
  <si>
    <t>3.4.4.5</t>
  </si>
  <si>
    <t xml:space="preserve">Передача и определение веса лома и отходов черных и цветных металлов к Покупателю будет произведена на территории Покупателя</t>
  </si>
  <si>
    <t xml:space="preserve">Организация сдачи лома и отходов черных и цветных металлов и подписание первичных документов с Покупателем на территории Покупателя 
• если Переход права собственности на лом и отходы черных и цветных металлов к Покупателю осуществлен на териитории Покупателя, то =&gt; п.3.4.4.6</t>
  </si>
  <si>
    <t xml:space="preserve">•СМТО (представитель по доверенности)
•Бухгалтерия ПО        •ОЦО (формирует счет-фактуру и ТОРГ-12)</t>
  </si>
  <si>
    <t xml:space="preserve">•Транспортная накладная (подписана)
•Накладная ТОРГ-12 (копия)
•Акт по определению засоренности (подписан)</t>
  </si>
  <si>
    <t xml:space="preserve">•Акт взвешивания (подписан)
•Накладная ТОРГ-12 (подписана)
•Приемо-сдаточный акт (подписан)
•Счет-фактура (подписан)</t>
  </si>
  <si>
    <t xml:space="preserve">•Покупатель
•СМТО</t>
  </si>
  <si>
    <t>3.4.4.6</t>
  </si>
  <si>
    <t xml:space="preserve">Переход права собственности на лом и отходы черных и цветных металлов к Покупателю осуществлен на териитории Продавца 
ИЛИ 
Переход права собственности на лом и отходы черных и цветных металлов к Покупателю осуществлен на териитории Покупателя</t>
  </si>
  <si>
    <t xml:space="preserve">Подписание Продавцом и Покупателем счета-фактуры, подписание и получение Продавцом и Покупателем оригиналов договора купли-продажи, приемо-сдаточного акта и накладной ТОРГ-12 
• если Подписан Продавцом и Покупателем счет-фактура и подписаны и получены Продавцом и Покупателем оригиналы договора купли-продажи, приемо-сдаточный акт и накладная ТОРГ-12, то =&gt; СТОП</t>
  </si>
  <si>
    <t xml:space="preserve">•СМТО (контроль подписания)</t>
  </si>
  <si>
    <t xml:space="preserve">•Накладная ТОРГ-12 (подписана)
•Приемо-сдаточный акт (подписан)
•Счет-фактура (подписан)</t>
  </si>
  <si>
    <t xml:space="preserve">•Приемо-сдаточный акт (подписанный оригинал)
•Счет-фактура (подписанный оригинал)
•Накладная ТОРГ-12 (подписанный оригинал)</t>
  </si>
  <si>
    <t xml:space="preserve">в течение 3-х рабочих дней с момента подписания приемо-сдаточного акта</t>
  </si>
  <si>
    <t>3.5.</t>
  </si>
  <si>
    <t>3.5.1.</t>
  </si>
  <si>
    <t>3.5.1.1</t>
  </si>
  <si>
    <t xml:space="preserve">Ежемесячно не позднее 15-го числа месяца, следующего за отчетным накопительным итогом актуализируются  данные по реализации лома и отходов черных и цветных металлов                           И                                                                                                                                  В результате процесса "Формирование/актуализация и контроль исполнения годового плана-графика сдачи и годового плана-графика реализации лома и отходов черных и цветных металлов" =&gt; Сформирован/актуализирован и утвержден План-график реализации лома и отходов черных и цветных металлов                                                             И                                                                     В результате процесса "Формирование/актуализация и контроль исполнения годового плана-графика сдачи и годового плана-графика реализации лома и отходов черных и цветных металлов" =&gt; Выполнено: Организация и контроль исполнения Планов-графиков реализации лома и отходов черных и цветных металлов            </t>
  </si>
  <si>
    <t xml:space="preserve">Подготовка отчетов о накоплении и реализации лома и отходов черных и цветных металлов за отчетный месяц 
• если Отчет ПО в разрезе Филиалов ПО/СП ПО о накоплении и реализации лома черных и цветных металлов за отчетный месяц направлен Директору ДЗ, то =&gt; СТОП</t>
  </si>
  <si>
    <t xml:space="preserve">•СМТО Филиала ПО/СП ПО (подготавливает)
•Начальник СМТО (обобщает)
•Руководитель ПО (подписывает)
•Руководитель Филиала ПО/СП ПО (подписывает, направляет в ИА ПО)</t>
  </si>
  <si>
    <t xml:space="preserve">•План-график реализации лома и отходов черных и цветных металлов (Приложение №2, утвержден)</t>
  </si>
  <si>
    <t xml:space="preserve">•Отчет ПО/Филиала ПО/СП ПО о накоплении и реализации лома и отходов черных и цветных металлов за отчетный месяц (Приложение №10, подписан в ПО)</t>
  </si>
  <si>
    <t xml:space="preserve">•Директор Департамента закупок, маркетинга и ценообразования</t>
  </si>
  <si>
    <t xml:space="preserve">Ежемесячно не позднее 15-го числа месяца, следующего за отчетным</t>
  </si>
  <si>
    <t xml:space="preserve">Ежемесячный отчет по реализации лома и отходов черных и цветных металлов заполняется по форме в соответствии с Приложением №10.
При наличии технической возможности, проект отчета может быть сформирован с применением функционала Учетной системы (САПФИР, 1С ЕУС и т.п.)</t>
  </si>
  <si>
    <t>УТВЕРЖДАЮ:</t>
  </si>
  <si>
    <r>
      <t xml:space="preserve">Руководитель (</t>
    </r>
    <r>
      <rPr>
        <i/>
        <sz val="10"/>
        <rFont val="Arial"/>
      </rPr>
      <t xml:space="preserve">указать наименование ПО/Филиала ПО/СП ПО</t>
    </r>
    <r>
      <rPr>
        <sz val="10"/>
        <rFont val="Arial"/>
      </rPr>
      <t xml:space="preserve">) </t>
    </r>
  </si>
  <si>
    <t>(подпись)</t>
  </si>
  <si>
    <t xml:space="preserve">(расшифровка подписи)</t>
  </si>
  <si>
    <r>
      <t xml:space="preserve">План-график по сдаче лома и отходов черных и цветных металлов (</t>
    </r>
    <r>
      <rPr>
        <b/>
        <i/>
        <sz val="14"/>
        <rFont val="Arial"/>
      </rPr>
      <t xml:space="preserve">Лом ОС/Лом ОСМЦ/Лом МЦ</t>
    </r>
    <r>
      <rPr>
        <b/>
        <sz val="14"/>
        <rFont val="Arial"/>
      </rPr>
      <t>)</t>
    </r>
  </si>
  <si>
    <r>
      <t>Наименование</t>
    </r>
    <r>
      <rPr>
        <vertAlign val="superscript"/>
        <sz val="10"/>
        <rFont val="Arial"/>
      </rPr>
      <t>1</t>
    </r>
    <r>
      <rPr>
        <sz val="8"/>
        <rFont val="Arial"/>
      </rPr>
      <t xml:space="preserve"> структурного подразделения Филиала</t>
    </r>
  </si>
  <si>
    <r>
      <t>Наименование</t>
    </r>
    <r>
      <rPr>
        <vertAlign val="superscript"/>
        <sz val="10"/>
        <rFont val="Arial"/>
      </rPr>
      <t>2</t>
    </r>
    <r>
      <rPr>
        <sz val="8"/>
        <rFont val="Arial"/>
      </rPr>
      <t xml:space="preserve"> источника образования лома и отходов черных и цветных металлов</t>
    </r>
  </si>
  <si>
    <r>
      <t xml:space="preserve">Плановый период</t>
    </r>
    <r>
      <rPr>
        <vertAlign val="superscript"/>
        <sz val="10"/>
        <rFont val="Arial"/>
      </rPr>
      <t>3</t>
    </r>
    <r>
      <rPr>
        <sz val="8"/>
        <rFont val="Arial"/>
      </rPr>
      <t xml:space="preserve"> проведения мероприятий</t>
    </r>
  </si>
  <si>
    <r>
      <t>Наименование</t>
    </r>
    <r>
      <rPr>
        <vertAlign val="superscript"/>
        <sz val="10"/>
        <rFont val="Arial"/>
      </rPr>
      <t>4</t>
    </r>
    <r>
      <rPr>
        <sz val="8"/>
        <rFont val="Arial"/>
      </rPr>
      <t xml:space="preserve"> планируемых мероприятий</t>
    </r>
  </si>
  <si>
    <r>
      <t>Демонтируемое</t>
    </r>
    <r>
      <rPr>
        <vertAlign val="superscript"/>
        <sz val="10"/>
        <rFont val="Arial"/>
      </rPr>
      <t>5</t>
    </r>
    <r>
      <rPr>
        <sz val="8"/>
        <rFont val="Arial"/>
      </rPr>
      <t xml:space="preserve"> оборудование (наименование)</t>
    </r>
  </si>
  <si>
    <r>
      <t xml:space="preserve">в т.ч.</t>
    </r>
    <r>
      <rPr>
        <vertAlign val="superscript"/>
        <sz val="10"/>
        <rFont val="Arial"/>
      </rPr>
      <t>6</t>
    </r>
  </si>
  <si>
    <r>
      <t>Чертеж</t>
    </r>
    <r>
      <rPr>
        <vertAlign val="superscript"/>
        <sz val="10"/>
        <rFont val="Arial"/>
      </rPr>
      <t>7</t>
    </r>
  </si>
  <si>
    <r>
      <t>Размер</t>
    </r>
    <r>
      <rPr>
        <vertAlign val="superscript"/>
        <sz val="10"/>
        <rFont val="Arial"/>
      </rPr>
      <t>8</t>
    </r>
  </si>
  <si>
    <r>
      <rPr>
        <sz val="8"/>
        <rFont val="Arial"/>
      </rPr>
      <t xml:space="preserve">Наименование материалов, деталей, узлов, механизмов, подлежащих вторичному использованию</t>
    </r>
    <r>
      <rPr>
        <vertAlign val="superscript"/>
        <sz val="8"/>
        <rFont val="Arial"/>
      </rPr>
      <t>9</t>
    </r>
    <r>
      <rPr>
        <sz val="8"/>
        <rFont val="Arial"/>
      </rPr>
      <t xml:space="preserve">, </t>
    </r>
    <r>
      <rPr>
        <vertAlign val="superscript"/>
        <sz val="8"/>
        <rFont val="Arial"/>
      </rPr>
      <t>**</t>
    </r>
    <r>
      <rPr>
        <sz val="8"/>
        <rFont val="Arial"/>
      </rPr>
      <t xml:space="preserve">       </t>
    </r>
  </si>
  <si>
    <r>
      <t xml:space="preserve">масса материалов, деталей, узлов, механизмов, подлежащих вторичному  использованию</t>
    </r>
    <r>
      <rPr>
        <vertAlign val="superscript"/>
        <sz val="8"/>
        <rFont val="Arial"/>
      </rPr>
      <t>10</t>
    </r>
    <r>
      <rPr>
        <sz val="8"/>
        <rFont val="Arial"/>
      </rPr>
      <t xml:space="preserve">, </t>
    </r>
    <r>
      <rPr>
        <vertAlign val="superscript"/>
        <sz val="8"/>
        <rFont val="Arial"/>
      </rPr>
      <t>**</t>
    </r>
    <r>
      <rPr>
        <sz val="8"/>
        <rFont val="Arial"/>
      </rPr>
      <t xml:space="preserve"> , кг/т</t>
    </r>
  </si>
  <si>
    <r>
      <t xml:space="preserve">Наименование лома и отходов черных/цветных металлов</t>
    </r>
    <r>
      <rPr>
        <vertAlign val="superscript"/>
        <sz val="8"/>
        <rFont val="Arial"/>
      </rPr>
      <t>11</t>
    </r>
    <r>
      <rPr>
        <sz val="8"/>
        <rFont val="Arial"/>
      </rPr>
      <t xml:space="preserve">          </t>
    </r>
  </si>
  <si>
    <r>
      <t xml:space="preserve">Вид и общее обозначение лома и отходов черных металлов по ГОСТ Лом ЧМ.                   Наименование и предполагаемая группа лома и отходов цветных металлов по ГОСТ Лом ЦМ.</t>
    </r>
    <r>
      <rPr>
        <vertAlign val="superscript"/>
        <sz val="8"/>
        <rFont val="Arial"/>
      </rPr>
      <t>12</t>
    </r>
  </si>
  <si>
    <r>
      <t xml:space="preserve">Масса оборудования по чертежу (общий вес)</t>
    </r>
    <r>
      <rPr>
        <vertAlign val="superscript"/>
        <sz val="8"/>
        <rFont val="Arial"/>
      </rPr>
      <t>13</t>
    </r>
    <r>
      <rPr>
        <sz val="8"/>
        <rFont val="Arial"/>
      </rPr>
      <t xml:space="preserve">, кг/т</t>
    </r>
  </si>
  <si>
    <r>
      <t xml:space="preserve">% засоренности (предполагаемый</t>
    </r>
    <r>
      <rPr>
        <vertAlign val="superscript"/>
        <sz val="8"/>
        <rFont val="Arial"/>
      </rPr>
      <t>*</t>
    </r>
    <r>
      <rPr>
        <sz val="8"/>
        <rFont val="Arial"/>
      </rPr>
      <t>)</t>
    </r>
    <r>
      <rPr>
        <vertAlign val="superscript"/>
        <sz val="8"/>
        <rFont val="Arial"/>
      </rPr>
      <t>14</t>
    </r>
  </si>
  <si>
    <r>
      <t xml:space="preserve">Планируемое количество лома и отходов черных и цветных металлов для передачи на баланс Филиала</t>
    </r>
    <r>
      <rPr>
        <vertAlign val="superscript"/>
        <sz val="8"/>
        <rFont val="Arial"/>
      </rPr>
      <t>15</t>
    </r>
    <r>
      <rPr>
        <sz val="8"/>
        <rFont val="Arial"/>
      </rPr>
      <t xml:space="preserve">, кг/т</t>
    </r>
  </si>
  <si>
    <r>
      <t xml:space="preserve">Планируемая дата передачи лома и отходов черных и цветных металлов на склад Филиала</t>
    </r>
    <r>
      <rPr>
        <vertAlign val="superscript"/>
        <sz val="8"/>
        <rFont val="Arial"/>
      </rPr>
      <t>16</t>
    </r>
  </si>
  <si>
    <r>
      <t xml:space="preserve">Требования к приведению в габаритный размер</t>
    </r>
    <r>
      <rPr>
        <vertAlign val="superscript"/>
        <sz val="8"/>
        <rFont val="Arial"/>
      </rPr>
      <t>17</t>
    </r>
  </si>
  <si>
    <t>Узел</t>
  </si>
  <si>
    <t>Деталь</t>
  </si>
  <si>
    <t>Элемент</t>
  </si>
  <si>
    <t xml:space="preserve">Планируемая максимальная масса после разделки, кг/т</t>
  </si>
  <si>
    <t xml:space="preserve">Максимальный габаритный размер (указать единицу измерения)</t>
  </si>
  <si>
    <t xml:space="preserve">Программа ТПиР</t>
  </si>
  <si>
    <t xml:space="preserve">Квартал/Месяц/ Период                       с "__" "______" "20__" по              "__" "______" "20__"</t>
  </si>
  <si>
    <t xml:space="preserve">Программа ремонтов</t>
  </si>
  <si>
    <t xml:space="preserve">Техническое обслуживание</t>
  </si>
  <si>
    <t xml:space="preserve">Другие источники (указать источник)</t>
  </si>
  <si>
    <r>
      <t xml:space="preserve">*  На основании данных</t>
    </r>
    <r>
      <rPr>
        <vertAlign val="superscript"/>
        <sz val="16"/>
        <rFont val="Arial"/>
      </rPr>
      <t>,</t>
    </r>
    <r>
      <rPr>
        <vertAlign val="superscript"/>
        <sz val="16"/>
        <rFont val="Arial"/>
      </rPr>
      <t xml:space="preserve"> полученных ранее при определении засоренности по аналогичному лому металлов (с приложением подтверждающих документов). </t>
    </r>
    <r>
      <rPr>
        <vertAlign val="superscript"/>
        <sz val="16"/>
        <rFont val="Arial"/>
      </rPr>
      <t>Впоследствии</t>
    </r>
    <r>
      <rPr>
        <vertAlign val="superscript"/>
        <sz val="16"/>
        <rFont val="Arial"/>
      </rPr>
      <t xml:space="preserve"> проводится процедура комиссионного определения засоренности лома.          </t>
    </r>
  </si>
  <si>
    <t xml:space="preserve">**  При невозможности вторичного использования данные в столбец не вносить.</t>
  </si>
  <si>
    <t xml:space="preserve">СП - Технический куратор</t>
  </si>
  <si>
    <r>
      <t xml:space="preserve"> __________________/</t>
    </r>
    <r>
      <rPr>
        <u val="single"/>
        <sz val="11"/>
        <rFont val="Arial"/>
      </rPr>
      <t xml:space="preserve">                                          </t>
    </r>
    <r>
      <rPr>
        <sz val="11"/>
        <rFont val="Arial"/>
      </rPr>
      <t>/</t>
    </r>
  </si>
  <si>
    <r>
      <t>__________________________/</t>
    </r>
    <r>
      <rPr>
        <u val="single"/>
        <sz val="11"/>
        <rFont val="Arial"/>
      </rPr>
      <t xml:space="preserve">                                            </t>
    </r>
    <r>
      <rPr>
        <sz val="11"/>
        <rFont val="Arial"/>
      </rPr>
      <t>/</t>
    </r>
  </si>
  <si>
    <t xml:space="preserve">(указать структурное подразделение ответственное  за образование Лом ОС/Лом ОСМЦ/Лом МЦ)</t>
  </si>
  <si>
    <t>(Ф.И.О.)</t>
  </si>
  <si>
    <r>
      <rPr>
        <vertAlign val="superscript"/>
        <sz val="14"/>
        <rFont val="Arial"/>
      </rPr>
      <t xml:space="preserve">1 </t>
    </r>
    <r>
      <rPr>
        <sz val="14"/>
        <rFont val="Arial"/>
      </rPr>
      <t xml:space="preserve"> Указывается наименование структурного подразделения Филиала/ПО (служба, отдел, группа)</t>
    </r>
    <r>
      <rPr>
        <sz val="14"/>
        <rFont val="Arial"/>
      </rPr>
      <t>,</t>
    </r>
    <r>
      <rPr>
        <sz val="14"/>
        <rFont val="Arial"/>
      </rPr>
      <t xml:space="preserve"> в котором образуется лом черных и цветных металлов (Лом ОС/Лом МОС/Лом МЦ).</t>
    </r>
  </si>
  <si>
    <r>
      <rPr>
        <vertAlign val="superscript"/>
        <sz val="14"/>
        <rFont val="Arial"/>
      </rPr>
      <t xml:space="preserve">2 </t>
    </r>
    <r>
      <rPr>
        <sz val="14"/>
        <rFont val="Arial"/>
      </rPr>
      <t xml:space="preserve"> Указывается наименование источника образования лома и отходов черных и цветных металлов: Программа ТПиР, Программа ремонтов, Техническое обслуживание или другие источники.</t>
    </r>
  </si>
  <si>
    <r>
      <rPr>
        <vertAlign val="superscript"/>
        <sz val="14"/>
        <rFont val="Arial"/>
      </rPr>
      <t xml:space="preserve">3 </t>
    </r>
    <r>
      <rPr>
        <sz val="14"/>
        <rFont val="Arial"/>
      </rPr>
      <t xml:space="preserve"> Указывается плановый период реализации соответствующего мероприятия Программы ТПиР, Программы ремонтов, Технического обслуживания или другого источника.</t>
    </r>
  </si>
  <si>
    <r>
      <rPr>
        <vertAlign val="superscript"/>
        <sz val="14"/>
        <rFont val="Arial"/>
      </rPr>
      <t xml:space="preserve">4 </t>
    </r>
    <r>
      <rPr>
        <sz val="14"/>
        <rFont val="Arial"/>
      </rPr>
      <t xml:space="preserve"> Указывается наименование мероприятия Программы ТПиР, Программы ремонтов, Технического обслуживания или другого источника.</t>
    </r>
  </si>
  <si>
    <r>
      <rPr>
        <vertAlign val="superscript"/>
        <sz val="14"/>
        <rFont val="Arial"/>
      </rPr>
      <t xml:space="preserve">5 </t>
    </r>
    <r>
      <rPr>
        <sz val="14"/>
        <rFont val="Arial"/>
      </rPr>
      <t xml:space="preserve">  Указывается наименование демонтируемого оборудования в результате реализации соответствующего мероприятия Программы ТПиР, Программы ремонтов, Технического обслуживания или другого источника.</t>
    </r>
  </si>
  <si>
    <r>
      <rPr>
        <vertAlign val="superscript"/>
        <sz val="14"/>
        <rFont val="Arial"/>
      </rPr>
      <t xml:space="preserve">6 </t>
    </r>
    <r>
      <rPr>
        <sz val="14"/>
        <rFont val="Arial"/>
      </rPr>
      <t xml:space="preserve"> Указывается наименование демонтируемых узлов, деталей и элементов оборудования в результате реализации соответствующего мероприятия Программы ТПиР, Программы ремонтов, Технического обслуживания или другого источника.</t>
    </r>
  </si>
  <si>
    <r>
      <rPr>
        <vertAlign val="superscript"/>
        <sz val="14"/>
        <rFont val="Arial"/>
      </rPr>
      <t xml:space="preserve">7 </t>
    </r>
    <r>
      <rPr>
        <sz val="14"/>
        <rFont val="Arial"/>
      </rPr>
      <t xml:space="preserve"> Указывается для узла, детали и элемента демонтируемого оборудования № чертежа.</t>
    </r>
  </si>
  <si>
    <r>
      <rPr>
        <vertAlign val="superscript"/>
        <sz val="14"/>
        <rFont val="Arial"/>
      </rPr>
      <t xml:space="preserve">8 </t>
    </r>
    <r>
      <rPr>
        <sz val="14"/>
        <rFont val="Arial"/>
      </rPr>
      <t xml:space="preserve"> Указывается для узла, детали и элемента демонтируемого оборудования габаритные размеры.</t>
    </r>
  </si>
  <si>
    <r>
      <rPr>
        <vertAlign val="superscript"/>
        <sz val="14"/>
        <rFont val="Arial"/>
      </rPr>
      <t>9</t>
    </r>
    <r>
      <rPr>
        <sz val="14"/>
        <rFont val="Arial"/>
      </rPr>
      <t xml:space="preserve">  Указывается Наименование материалов, деталей, узлов, механизмов, подлежащих вторичному использованию (при невозможности вторичного использования данные в столбец не вносить).</t>
    </r>
  </si>
  <si>
    <r>
      <rPr>
        <vertAlign val="superscript"/>
        <sz val="14"/>
        <rFont val="Arial"/>
      </rPr>
      <t>10</t>
    </r>
    <r>
      <rPr>
        <sz val="14"/>
        <rFont val="Arial"/>
      </rPr>
      <t xml:space="preserve">  Указывается масса материалов, деталей, узлов, механизмов, подлежащих вторичному  использованию, </t>
    </r>
    <r>
      <rPr>
        <sz val="14"/>
        <rFont val="Arial"/>
      </rPr>
      <t>кг/т</t>
    </r>
    <r>
      <rPr>
        <sz val="14"/>
        <rFont val="Arial"/>
      </rPr>
      <t xml:space="preserve">  (при невозможности вторичного использования данные в столбец не вносить)</t>
    </r>
    <r>
      <rPr>
        <sz val="14"/>
        <rFont val="Arial"/>
      </rPr>
      <t>.</t>
    </r>
  </si>
  <si>
    <r>
      <rPr>
        <vertAlign val="superscript"/>
        <sz val="14"/>
        <rFont val="Arial"/>
      </rPr>
      <t xml:space="preserve">11 </t>
    </r>
    <r>
      <rPr>
        <sz val="14"/>
        <rFont val="Arial"/>
      </rPr>
      <t xml:space="preserve"> Указывается наименование лома: «лом черных металлов», «лом цветных металлов» или «лом черных и цветных металлов».</t>
    </r>
  </si>
  <si>
    <r>
      <rPr>
        <vertAlign val="superscript"/>
        <sz val="14"/>
        <rFont val="Arial"/>
      </rPr>
      <t xml:space="preserve">12 </t>
    </r>
    <r>
      <rPr>
        <sz val="14"/>
        <rFont val="Arial"/>
      </rPr>
      <t xml:space="preserve"> Указывается обозначение лома по классам и видам в соответствии с ГОСТ 2787-2019* для лома черных металлов либо в соответствии с ГОСТ Р 54564-2022* для лома и отходов цветных металлов и сплавов. Для класса лома легированных сталей также указывается марка стали либо содержание основных легирующих добавок.
* применяются актуальные редакции ГОСТ</t>
    </r>
  </si>
  <si>
    <r>
      <rPr>
        <vertAlign val="superscript"/>
        <sz val="14"/>
        <rFont val="Arial"/>
      </rPr>
      <t xml:space="preserve">13 </t>
    </r>
    <r>
      <rPr>
        <sz val="14"/>
        <rFont val="Arial"/>
      </rPr>
      <t xml:space="preserve"> Указывается масса лома оборудования, узла, деталей, элементов, передаваемых в лом по данным технической или справочной документации. Масса указывается без применения коэффициентов износа, учитывающи</t>
    </r>
    <r>
      <rPr>
        <sz val="14"/>
        <rFont val="Arial"/>
      </rPr>
      <t>х</t>
    </r>
    <r>
      <rPr>
        <sz val="14"/>
        <rFont val="Arial"/>
      </rPr>
      <t xml:space="preserve"> потерю массы металла при эксплуатации.</t>
    </r>
  </si>
  <si>
    <r>
      <rPr>
        <vertAlign val="superscript"/>
        <sz val="14"/>
        <rFont val="Arial"/>
      </rPr>
      <t xml:space="preserve">14 </t>
    </r>
    <r>
      <rPr>
        <sz val="14"/>
        <rFont val="Arial"/>
      </rPr>
      <t xml:space="preserve"> Указывается засоренность лома и отходов цветных металлов на основании данных</t>
    </r>
    <r>
      <rPr>
        <sz val="14"/>
        <rFont val="Arial"/>
      </rPr>
      <t>,</t>
    </r>
    <r>
      <rPr>
        <sz val="14"/>
        <rFont val="Arial"/>
      </rPr>
      <t xml:space="preserve"> полученных при определении засоренности (с приложением подтверждающих документов: актов определения засоренности согласно Методик</t>
    </r>
    <r>
      <rPr>
        <sz val="14"/>
        <rFont val="Arial"/>
      </rPr>
      <t>е</t>
    </r>
    <r>
      <rPr>
        <sz val="14"/>
        <rFont val="Arial"/>
      </rPr>
      <t xml:space="preserve">, утв. приказом ПАО "РусГидро" от 11.12.2020 №1049), либо имеющи</t>
    </r>
    <r>
      <rPr>
        <sz val="14"/>
        <rFont val="Arial"/>
      </rPr>
      <t>х</t>
    </r>
    <r>
      <rPr>
        <sz val="14"/>
        <rFont val="Arial"/>
      </rPr>
      <t xml:space="preserve">ся справочны</t>
    </r>
    <r>
      <rPr>
        <sz val="14"/>
        <rFont val="Arial"/>
      </rPr>
      <t>х</t>
    </r>
    <r>
      <rPr>
        <sz val="14"/>
        <rFont val="Arial"/>
      </rPr>
      <t>/паспортны</t>
    </r>
    <r>
      <rPr>
        <sz val="14"/>
        <rFont val="Arial"/>
      </rPr>
      <t>х</t>
    </r>
    <r>
      <rPr>
        <sz val="14"/>
        <rFont val="Arial"/>
      </rPr>
      <t xml:space="preserve"> данны</t>
    </r>
    <r>
      <rPr>
        <sz val="14"/>
        <rFont val="Arial"/>
      </rPr>
      <t>х</t>
    </r>
    <r>
      <rPr>
        <sz val="14"/>
        <rFont val="Arial"/>
      </rPr>
      <t xml:space="preserve">. </t>
    </r>
    <r>
      <rPr>
        <sz val="14"/>
        <rFont val="Arial"/>
      </rPr>
      <t>Впоследствии</t>
    </r>
    <r>
      <rPr>
        <sz val="14"/>
        <rFont val="Arial"/>
      </rPr>
      <t xml:space="preserve"> проводится процедура комиссионного определения засоренности лома. </t>
    </r>
    <r>
      <rPr>
        <u val="single"/>
        <sz val="14"/>
        <rFont val="Arial"/>
      </rPr>
      <t xml:space="preserve">Засоренность лома черных металлов в общем случае указывается 0%. Для оборудования, подверженного существенному износу в процессе эксплуатации, определяется соответствующий перечень с указанием предельных величин износа для указанных узлов и оборудования.</t>
    </r>
  </si>
  <si>
    <r>
      <rPr>
        <vertAlign val="superscript"/>
        <sz val="14"/>
        <rFont val="Arial"/>
      </rPr>
      <t xml:space="preserve">15 </t>
    </r>
    <r>
      <rPr>
        <sz val="14"/>
        <rFont val="Arial"/>
      </rPr>
      <t xml:space="preserve"> Указывается масса из графы 13  (выбираются и указываются единые величины  кг или т) за вычетом засоренности, указанной в графе 14.</t>
    </r>
  </si>
  <si>
    <r>
      <rPr>
        <vertAlign val="superscript"/>
        <sz val="14"/>
        <rFont val="Arial"/>
      </rPr>
      <t xml:space="preserve">16 </t>
    </r>
    <r>
      <rPr>
        <sz val="14"/>
        <rFont val="Arial"/>
      </rPr>
      <t xml:space="preserve"> Указывается планируемая дата передачи лома и отходов черных и цветных металлов на склад Филиала для постановки на баланс, накопления и дальнейшей реализации.</t>
    </r>
  </si>
  <si>
    <r>
      <rPr>
        <vertAlign val="superscript"/>
        <sz val="14"/>
        <rFont val="Arial"/>
      </rPr>
      <t xml:space="preserve">17 </t>
    </r>
    <r>
      <rPr>
        <sz val="14"/>
        <rFont val="Arial"/>
      </rPr>
      <t xml:space="preserve"> Указываются допустимые масса и габариты разделки лома при наличии ограничений по массе или габаритам грузов в месте отгрузки лома, если дополнительные ограничения отсутствуют, то в графе указываются габариты и масса перемещаемого по дорогам общего пользования груза, установленные в соответствии с Правилами перевозок грузов автомобильным транспортом.</t>
    </r>
  </si>
  <si>
    <t xml:space="preserve">Приложение 2. План-график реализации лома и отходов черных и цветных металлов</t>
  </si>
  <si>
    <t xml:space="preserve">Руководитель (указать наименование ПО/Филиала ПО/СП ПО)</t>
  </si>
  <si>
    <t>(должность)</t>
  </si>
  <si>
    <t xml:space="preserve">План-график реализации лома и отходов черных и цветных металлов (Лом ОС/Лом ОСМЦ/Лом МЦ)</t>
  </si>
  <si>
    <t xml:space="preserve">Наименование источника образования лома и отходов черных и цветных металлов</t>
  </si>
  <si>
    <t xml:space="preserve">Наименование лома и отходов черных/цветных металлов</t>
  </si>
  <si>
    <t xml:space="preserve">Вид и общее обозначение лома и отходов черных металлов по Гост ЛомЧМ. Наименование и предполагаемая группа лома и отходов цветных металлов по Гост ЛомЦМ.</t>
  </si>
  <si>
    <t xml:space="preserve">Дата принятия лома и отходов черных и цветных металлов на баланс ПО/ Филиала ПО/СП ПО</t>
  </si>
  <si>
    <t xml:space="preserve">Код по ФККО</t>
  </si>
  <si>
    <t xml:space="preserve">Планируемая дата реализации лома и отходов черных и цветных металлов</t>
  </si>
  <si>
    <t xml:space="preserve">Площадка накопления</t>
  </si>
  <si>
    <t xml:space="preserve">Объем реализации лома и отходов черных и цветных металлов, кг./тн.</t>
  </si>
  <si>
    <t xml:space="preserve">Выполнение, %</t>
  </si>
  <si>
    <t>План</t>
  </si>
  <si>
    <t>Факт</t>
  </si>
  <si>
    <t xml:space="preserve">Другие источники                         (указать источник)</t>
  </si>
  <si>
    <t>Итого:</t>
  </si>
  <si>
    <r>
      <t xml:space="preserve">Начальник СМТО           __________________/ </t>
    </r>
    <r>
      <rPr>
        <u val="single"/>
        <sz val="11"/>
        <rFont val="Times New Roman"/>
      </rPr>
      <t xml:space="preserve">                                      </t>
    </r>
    <r>
      <rPr>
        <sz val="11"/>
        <rFont val="Times New Roman"/>
      </rPr>
      <t>/</t>
    </r>
  </si>
  <si>
    <t xml:space="preserve">                                         (подпись)</t>
  </si>
  <si>
    <t>(ФИО)</t>
  </si>
  <si>
    <t xml:space="preserve">Приложение 3. Заявка на сдачу лома и отходов черных и цветных металлов </t>
  </si>
  <si>
    <t>Заявка</t>
  </si>
  <si>
    <t xml:space="preserve">на сдачу лома № ___</t>
  </si>
  <si>
    <t xml:space="preserve">Дата составления: ___ _____________ 20__</t>
  </si>
  <si>
    <t xml:space="preserve">(Указать место предъявления лома и отходов черных и/или цветных металлов)</t>
  </si>
  <si>
    <t xml:space="preserve">(Указать передающее лом и отходы черных и цветных металлов структурное подразделение ПО/Филиала ПО/СП ПО)</t>
  </si>
  <si>
    <t xml:space="preserve">  </t>
  </si>
  <si>
    <r>
      <t xml:space="preserve">Лом и отходы черных и/или цветных металлов к передаче в результате проведенного демонтажа (</t>
    </r>
    <r>
      <rPr>
        <i/>
        <sz val="12"/>
        <rFont val="Times New Roman"/>
      </rPr>
      <t xml:space="preserve">указать наименование оборудования; инвентарный номер</t>
    </r>
    <r>
      <rPr>
        <sz val="12"/>
        <rFont val="Times New Roman"/>
      </rPr>
      <t xml:space="preserve">) </t>
    </r>
  </si>
  <si>
    <t xml:space="preserve">№ п/п</t>
  </si>
  <si>
    <t xml:space="preserve">Описание лома и отходов черных и цветных металлов</t>
  </si>
  <si>
    <r>
      <t xml:space="preserve">Наименование лома и отходов черных металлов (вид лома и общее обозначение по Гост ЛомЧМ)</t>
    </r>
    <r>
      <rPr>
        <vertAlign val="superscript"/>
        <sz val="10"/>
        <rFont val="Times New Roman"/>
      </rPr>
      <t>1</t>
    </r>
    <r>
      <rPr>
        <sz val="10"/>
        <rFont val="Times New Roman"/>
      </rPr>
      <t xml:space="preserve"> / Наименование лома и отходов цветных металлов (наименование и группа по Гост ЛомЦМ)</t>
    </r>
    <r>
      <rPr>
        <vertAlign val="superscript"/>
        <sz val="10"/>
        <rFont val="Times New Roman"/>
      </rPr>
      <t>1</t>
    </r>
  </si>
  <si>
    <t xml:space="preserve">Масса оборудования по чертежу (общий вес), кг./тн.</t>
  </si>
  <si>
    <r>
      <t xml:space="preserve">% засоренности (предполагаемый</t>
    </r>
    <r>
      <rPr>
        <vertAlign val="superscript"/>
        <sz val="10"/>
        <rFont val="Times New Roman"/>
      </rPr>
      <t>2</t>
    </r>
    <r>
      <rPr>
        <sz val="10"/>
        <rFont val="Times New Roman"/>
      </rPr>
      <t>)</t>
    </r>
  </si>
  <si>
    <t xml:space="preserve">Планируемое количество лома и отходов черных и цветных металлов для передачи на баланс ПО/ Филиала ПО/СП ПО, кг./тн.</t>
  </si>
  <si>
    <t xml:space="preserve">Дата передачи  лома и отходов черных и цветных металлов</t>
  </si>
  <si>
    <t xml:space="preserve">Предлагаемые условия и порядок передачи лома и отходов черных и цветных металлов                                         (в графе указать: для последующей разделки лома в транспортный габарит; для предачи в контейнер; для передачи россыпью в таре; для предачи россыпью без тары).</t>
  </si>
  <si>
    <t>ИТОГО:</t>
  </si>
  <si>
    <r>
      <rPr>
        <i/>
        <vertAlign val="superscript"/>
        <sz val="10"/>
        <rFont val="Arial"/>
      </rPr>
      <t>1</t>
    </r>
    <r>
      <rPr>
        <i/>
        <sz val="10"/>
        <rFont val="Arial"/>
      </rPr>
      <t xml:space="preserve"> - если планируется передача лома для разделки в транспортный габарит, то указывается общее обозначение или группа лома планируемая после разделки и в скобках в качестве пояснения указывается - "негабаритный".</t>
    </r>
  </si>
  <si>
    <r>
      <rPr>
        <i/>
        <vertAlign val="superscript"/>
        <sz val="10"/>
        <rFont val="Arial"/>
      </rPr>
      <t>2</t>
    </r>
    <r>
      <rPr>
        <i/>
        <sz val="10"/>
        <rFont val="Arial"/>
      </rPr>
      <t xml:space="preserve"> - на основании данных полученных ранее при определении засоренности по аналогичному лому металлов (с приложением подтверждающих документов). В последующем проводится процедура комиссионного определения засоренности лома.</t>
    </r>
  </si>
  <si>
    <t>________________________</t>
  </si>
  <si>
    <t>_______________________</t>
  </si>
  <si>
    <r>
      <t>(</t>
    </r>
    <r>
      <rPr>
        <i/>
        <sz val="10"/>
        <rFont val="Times New Roman"/>
      </rPr>
      <t xml:space="preserve">указать должность материально ответственного лица структурного подразделения ПО/Филиала ПО/СП ПО</t>
    </r>
    <r>
      <rPr>
        <sz val="10"/>
        <rFont val="Times New Roman"/>
      </rPr>
      <t>):</t>
    </r>
  </si>
  <si>
    <t xml:space="preserve">(указать структурное подразделение ответственное за образование Лом ОС/Лом ОСМЦ/Лом МЦ)</t>
  </si>
  <si>
    <t xml:space="preserve">Приложение 4. Акт взвешивания лома и отходов черных и цветных металлов</t>
  </si>
  <si>
    <t>АКТ</t>
  </si>
  <si>
    <t xml:space="preserve">взвешивания лома № ___</t>
  </si>
  <si>
    <r>
      <t xml:space="preserve">Место составления: (</t>
    </r>
    <r>
      <rPr>
        <i/>
        <sz val="11"/>
        <rFont val="Times New Roman"/>
      </rPr>
      <t xml:space="preserve">указать: ПО/Филиал ПО/СП ПО</t>
    </r>
    <r>
      <rPr>
        <sz val="11"/>
        <rFont val="Times New Roman"/>
      </rPr>
      <t>)</t>
    </r>
  </si>
  <si>
    <t xml:space="preserve">Комиссия в составе:</t>
  </si>
  <si>
    <r>
      <t xml:space="preserve">СП - технический куратор:</t>
    </r>
    <r>
      <rPr>
        <i/>
        <sz val="11"/>
        <rFont val="Times New Roman"/>
      </rPr>
      <t xml:space="preserve"> </t>
    </r>
    <r>
      <rPr>
        <i/>
        <u val="single"/>
        <sz val="11"/>
        <rFont val="Times New Roman"/>
      </rPr>
      <t xml:space="preserve">(руководитель структурного подразделения ответственное за объект ОС/ОСМЦ/МЦ)</t>
    </r>
  </si>
  <si>
    <r>
      <t xml:space="preserve">МОЛ СП:                             </t>
    </r>
    <r>
      <rPr>
        <i/>
        <sz val="11"/>
        <rFont val="Times New Roman"/>
      </rPr>
      <t xml:space="preserve">   </t>
    </r>
    <r>
      <rPr>
        <i/>
        <u val="single"/>
        <sz val="11"/>
        <rFont val="Times New Roman"/>
      </rPr>
      <t xml:space="preserve">(материально ответственное лицо структурного подразделения, ответственного за объект ОС/ОСМЦ/МЦ)</t>
    </r>
  </si>
  <si>
    <r>
      <t xml:space="preserve">Начальник СМТО:                </t>
    </r>
    <r>
      <rPr>
        <i/>
        <sz val="11"/>
        <rFont val="Times New Roman"/>
      </rPr>
      <t xml:space="preserve">(руководитель СМТО)</t>
    </r>
  </si>
  <si>
    <r>
      <t xml:space="preserve">МОЛ СМТО:            </t>
    </r>
    <r>
      <rPr>
        <i/>
        <sz val="11"/>
        <rFont val="Times New Roman"/>
      </rPr>
      <t xml:space="preserve">              (материально ответственное лицо СМТО)</t>
    </r>
  </si>
  <si>
    <t xml:space="preserve">(При необходимости указать других представителей ПО/Филиала ПО/СП ПО для участия во взвешивании лома): __________________</t>
  </si>
  <si>
    <t xml:space="preserve">Произвели взвешивание лома и отходов черных и/или цветных металлов, о чем был составлен настоящий акт:</t>
  </si>
  <si>
    <t xml:space="preserve">Наименование лома и отходов черных металлов (вид лома и общее обозначение по Гост ЛомЧМ Наименование лома и отходов цветных металлов (наименование и группа по Гост ЛомЦМ)</t>
  </si>
  <si>
    <t xml:space="preserve">Место проведения взвешивания лома и отходов черных и цветных металлов</t>
  </si>
  <si>
    <t xml:space="preserve">Дата проведения взвешивания лома и отходов черных и цветных металлов</t>
  </si>
  <si>
    <t xml:space="preserve">Вид весов на которых поизведено взвешивание лома и отходов черных и цветных металлов</t>
  </si>
  <si>
    <t xml:space="preserve">Дата проведеной поверки весов</t>
  </si>
  <si>
    <t xml:space="preserve">Установлен вес (кг./тн.)</t>
  </si>
  <si>
    <t xml:space="preserve"> </t>
  </si>
  <si>
    <t xml:space="preserve">Председатель Комиссии:</t>
  </si>
  <si>
    <t xml:space="preserve">СП - Технический куратор:</t>
  </si>
  <si>
    <t xml:space="preserve">МОЛ СП:</t>
  </si>
  <si>
    <t xml:space="preserve">Начальник СМТО:</t>
  </si>
  <si>
    <t xml:space="preserve">МОЛ СМТО:</t>
  </si>
  <si>
    <r>
      <t xml:space="preserve">(При необходимости указать других представителей </t>
    </r>
    <r>
      <rPr>
        <i/>
        <strike/>
        <sz val="10"/>
        <rFont val="Times New Roman"/>
      </rPr>
      <t xml:space="preserve">ПО/Филиала ПО/СП ПО</t>
    </r>
    <r>
      <rPr>
        <i/>
        <sz val="10"/>
        <rFont val="Times New Roman"/>
      </rPr>
      <t xml:space="preserve">                для участия во взвешивании лома)</t>
    </r>
  </si>
  <si>
    <t xml:space="preserve">Приложение 5. Форма письма-запроса коммерческого предложения</t>
  </si>
  <si>
    <t xml:space="preserve">(БЛАНК ПО/Филиала ПО/СП ПО)</t>
  </si>
  <si>
    <t xml:space="preserve">Руководителю предприятия</t>
  </si>
  <si>
    <t xml:space="preserve">Запрос цен на реализуемый</t>
  </si>
  <si>
    <r>
      <t xml:space="preserve">лом и отходы (</t>
    </r>
    <r>
      <rPr>
        <i/>
        <sz val="12"/>
        <rFont val="Times New Roman"/>
      </rPr>
      <t xml:space="preserve">черных/цветных) </t>
    </r>
    <r>
      <rPr>
        <sz val="12"/>
        <rFont val="Times New Roman"/>
      </rPr>
      <t>металлов</t>
    </r>
  </si>
  <si>
    <r>
      <rPr>
        <i/>
        <u val="single"/>
        <sz val="10"/>
        <rFont val="Times New Roman"/>
      </rPr>
      <t>Указать:</t>
    </r>
    <r>
      <rPr>
        <i/>
        <sz val="10"/>
        <rFont val="Times New Roman"/>
      </rPr>
      <t xml:space="preserve"> </t>
    </r>
    <r>
      <rPr>
        <i/>
        <sz val="10"/>
        <rFont val="Times New Roman"/>
      </rPr>
      <t xml:space="preserve">1. Для целей определения стоимости лома и отходов черных</t>
    </r>
  </si>
  <si>
    <t xml:space="preserve"> и/или цветных металлов и оприходования на баланс ПО/Филиала ПО/СП ПО</t>
  </si>
  <si>
    <t xml:space="preserve">2. Для целей определения стоимости лома и отходов черных и/или цветных металлов </t>
  </si>
  <si>
    <t xml:space="preserve">и определения начальной цены реализации</t>
  </si>
  <si>
    <r>
      <t xml:space="preserve">В целях определения стоимости реализуемого </t>
    </r>
    <r>
      <rPr>
        <i/>
        <u val="single"/>
        <sz val="12"/>
        <rFont val="Times New Roman"/>
      </rPr>
      <t xml:space="preserve">(Наименование ПО/Филиала ПО/СП ПО)</t>
    </r>
    <r>
      <rPr>
        <sz val="12"/>
        <rFont val="Times New Roman"/>
      </rPr>
      <t xml:space="preserve">, </t>
    </r>
  </si>
  <si>
    <r>
      <rPr>
        <i/>
        <u val="single"/>
        <sz val="12"/>
        <rFont val="Times New Roman"/>
      </rPr>
      <t xml:space="preserve">(адрес ПО/Филиала ПО/СП ПО)</t>
    </r>
    <r>
      <rPr>
        <sz val="12"/>
        <rFont val="Times New Roman"/>
      </rPr>
      <t xml:space="preserve"> лома и отходов </t>
    </r>
    <r>
      <rPr>
        <i/>
        <u val="single"/>
        <sz val="12"/>
        <rFont val="Times New Roman"/>
      </rPr>
      <t>(черных/цветных)</t>
    </r>
    <r>
      <rPr>
        <sz val="12"/>
        <rFont val="Times New Roman"/>
      </rPr>
      <t xml:space="preserve"> металлов, прошу Вас в срок до </t>
    </r>
    <r>
      <rPr>
        <i/>
        <u val="single"/>
        <sz val="12"/>
        <rFont val="Times New Roman"/>
      </rPr>
      <t>(дата/месяц/год)</t>
    </r>
    <r>
      <rPr>
        <sz val="12"/>
        <rFont val="Times New Roman"/>
      </rPr>
      <t xml:space="preserve"> </t>
    </r>
  </si>
  <si>
    <t xml:space="preserve">направить технико-коммерческое предложение, на основании данных по объемам, качеству </t>
  </si>
  <si>
    <t xml:space="preserve">и срокам реализации лома и отходов черных и цветных металлов, изложенных в приложениях 1 и 2 к настоящему письму. </t>
  </si>
  <si>
    <t xml:space="preserve">В расчете цены прошу учесть текущие коммерческие цены сложившиеся на рынке лома черных и цветных металлов </t>
  </si>
  <si>
    <t xml:space="preserve">и следующие условия реализации:</t>
  </si>
  <si>
    <t xml:space="preserve">- наличие действующей лицензии на осуществление деятельности по заготовке, хранению,</t>
  </si>
  <si>
    <t xml:space="preserve">переработке и реализации лома черных/цветных металлов; </t>
  </si>
  <si>
    <t xml:space="preserve">- наличие действующей лицензии «На осуществление деятельности по сбору,</t>
  </si>
  <si>
    <t xml:space="preserve"> транспортированию, обработке, утилизации, обезвреживанию и размещению отходов</t>
  </si>
  <si>
    <t xml:space="preserve">I - IV класса опасности», с приложением, содержащим перечень отходов</t>
  </si>
  <si>
    <r>
      <t xml:space="preserve">по наименованию лома по ФККО: </t>
    </r>
    <r>
      <rPr>
        <i/>
        <u val="single"/>
        <sz val="12"/>
        <rFont val="Times New Roman"/>
      </rPr>
      <t xml:space="preserve">(номер ФККО)</t>
    </r>
    <r>
      <rPr>
        <sz val="12"/>
        <rFont val="Times New Roman"/>
      </rPr>
      <t xml:space="preserve">, классу опасности: </t>
    </r>
  </si>
  <si>
    <r>
      <rPr>
        <i/>
        <u val="single"/>
        <sz val="12"/>
        <rFont val="Times New Roman"/>
      </rPr>
      <t xml:space="preserve">(указать класс I, II, III, IV)</t>
    </r>
    <r>
      <rPr>
        <sz val="12"/>
        <rFont val="Times New Roman"/>
      </rPr>
      <t xml:space="preserve">, виду лицензионной деятельности: сбор, транспортирование </t>
    </r>
  </si>
  <si>
    <r>
      <rPr>
        <b/>
        <i/>
        <sz val="12"/>
        <rFont val="Times New Roman"/>
      </rPr>
      <t>(</t>
    </r>
    <r>
      <rPr>
        <b/>
        <i/>
        <u val="single"/>
        <sz val="12"/>
        <rFont val="Times New Roman"/>
      </rPr>
      <t xml:space="preserve">пункт указывается в случае реализации лома и отходов 1-4 класса опасности (Приложение № 1 к письму</t>
    </r>
    <r>
      <rPr>
        <b/>
        <i/>
        <sz val="12"/>
        <rFont val="Times New Roman"/>
      </rPr>
      <t>)</t>
    </r>
    <r>
      <rPr>
        <sz val="12"/>
        <rFont val="Times New Roman"/>
      </rPr>
      <t>;</t>
    </r>
  </si>
  <si>
    <t xml:space="preserve">- реализация лома и отходов черных и цветных металлов производится на условиях 100 % предварительной оплаты;</t>
  </si>
  <si>
    <t xml:space="preserve">- при необходимости резки лома и отходов черных и/или цветных металлов в транспортный габарит данные работы выполняются</t>
  </si>
  <si>
    <t xml:space="preserve">Покупателем собственными силами на территории филиала</t>
  </si>
  <si>
    <r>
      <rPr>
        <i/>
        <u val="single"/>
        <sz val="12"/>
        <rFont val="Times New Roman"/>
      </rPr>
      <t xml:space="preserve">(наименование ПО/Филиала ПО/СП ПО)</t>
    </r>
    <r>
      <rPr>
        <sz val="12"/>
        <rFont val="Times New Roman"/>
      </rPr>
      <t xml:space="preserve"> (площадка временного накопления лома и отходов металлов);</t>
    </r>
  </si>
  <si>
    <t xml:space="preserve">- погрузка лома и отходов черных и цветных металлов в транспортное средство производится</t>
  </si>
  <si>
    <r>
      <t xml:space="preserve">собственными силами </t>
    </r>
    <r>
      <rPr>
        <i/>
        <u val="single"/>
        <sz val="12"/>
        <rFont val="Times New Roman"/>
      </rPr>
      <t xml:space="preserve">(выбрать: Покупателя/Продавца)</t>
    </r>
    <r>
      <rPr>
        <sz val="12"/>
        <rFont val="Times New Roman"/>
      </rPr>
      <t>;</t>
    </r>
  </si>
  <si>
    <t xml:space="preserve">- вывоз лома и отходов черных и цветных металлов осуществляется с территории (указать наименование Филиала),</t>
  </si>
  <si>
    <t xml:space="preserve"> (площадка временного накопления лома и отходов черных и цветных металлов расположенной по адресу:</t>
  </si>
  <si>
    <r>
      <rPr>
        <i/>
        <u val="single"/>
        <sz val="12"/>
        <rFont val="Times New Roman"/>
      </rPr>
      <t xml:space="preserve">(указать адрес ПО/Филиала ПО/СП ПО)</t>
    </r>
    <r>
      <rPr>
        <sz val="12"/>
        <rFont val="Times New Roman"/>
      </rPr>
      <t xml:space="preserve"> силами и средствами Покупателя;</t>
    </r>
  </si>
  <si>
    <t xml:space="preserve">- сбор, погрузка и вывоз образовавшихся в процессе деятельности отходов</t>
  </si>
  <si>
    <t xml:space="preserve">осуществляется силами и средствами Покупателя;</t>
  </si>
  <si>
    <t xml:space="preserve">- ориентировочный срок окончания работ – (указать: месяц, год). </t>
  </si>
  <si>
    <t xml:space="preserve">Приложение: 1.  </t>
  </si>
  <si>
    <t xml:space="preserve">Объем и характеристики лома и отходов черных и/или цветных металлов, подлежащего реализации –  на (__) л. в 1 экз.;</t>
  </si>
  <si>
    <t xml:space="preserve">                   2.</t>
  </si>
  <si>
    <t xml:space="preserve">   2.</t>
  </si>
  <si>
    <t xml:space="preserve">Фото реализуемого лома и отходов черных и/или цветных металлов – на (__) л. в 1 экз. </t>
  </si>
  <si>
    <t xml:space="preserve">                                                                     </t>
  </si>
  <si>
    <t xml:space="preserve"> И.О. Фамилия</t>
  </si>
  <si>
    <t xml:space="preserve">Фамилия И.О.(код) ___-___ </t>
  </si>
  <si>
    <t xml:space="preserve">Примечание: для подготовки письма в адрес потенциальных покупателей, согласно "Форма письма-запроса коммерческого предложения", указываются условия реализации лома и отходов черных и/или цветных металлов в соответствии с его характеристиками: габаритный лом/негабаритный лом; требуется резка лома/не требуется резка лома.</t>
  </si>
  <si>
    <t xml:space="preserve">                                                                            Приложение 1 к письму </t>
  </si>
  <si>
    <t xml:space="preserve">                                                                                от __.__.20___ № _______</t>
  </si>
  <si>
    <t xml:space="preserve">Обьем и характеристики лома и отходов черных и/или цветных металлов подлежащих реализации </t>
  </si>
  <si>
    <t xml:space="preserve">Наименование лома и отходов черных и цветных металлов                  (вид лома)</t>
  </si>
  <si>
    <t xml:space="preserve">Наименование лома и отходов черных и цветных металлов по ФККО</t>
  </si>
  <si>
    <t xml:space="preserve">Класс опасности</t>
  </si>
  <si>
    <t xml:space="preserve">Ед изм.</t>
  </si>
  <si>
    <t xml:space="preserve">Вес выставленного на продажу лома и отходов черных и/или цветных металлов          (брутто) </t>
  </si>
  <si>
    <t xml:space="preserve">%  засоренности</t>
  </si>
  <si>
    <t xml:space="preserve">Вес выставленного на продажу лома и отходов черных и цветных металлов (нетто)</t>
  </si>
  <si>
    <r>
      <t>Цена</t>
    </r>
    <r>
      <rPr>
        <vertAlign val="superscript"/>
        <sz val="11"/>
        <rFont val="Times New Roman"/>
      </rPr>
      <t xml:space="preserve">1 </t>
    </r>
    <r>
      <rPr>
        <sz val="11"/>
        <rFont val="Times New Roman"/>
      </rPr>
      <t xml:space="preserve">лома и отходов черных и/или цветных металлов, руб. за 1 тн., без учета НДС         (за 1 тн. нетто)</t>
    </r>
  </si>
  <si>
    <r>
      <t xml:space="preserve">Всего стоимость</t>
    </r>
    <r>
      <rPr>
        <vertAlign val="superscript"/>
        <sz val="11"/>
        <rFont val="Times New Roman"/>
      </rPr>
      <t>1</t>
    </r>
    <r>
      <rPr>
        <sz val="11"/>
        <rFont val="Times New Roman"/>
      </rPr>
      <t xml:space="preserve"> реализации лома и отходов черных и/или цветных металлов, руб. без учета НДС           (по весу нетто)</t>
    </r>
  </si>
  <si>
    <t xml:space="preserve">Срок вывоза</t>
  </si>
  <si>
    <t xml:space="preserve">Лом чугуна 20А</t>
  </si>
  <si>
    <t xml:space="preserve">Корпуса подшипников НА,  поршень</t>
  </si>
  <si>
    <t xml:space="preserve">лом и отходы чугунные несортированные</t>
  </si>
  <si>
    <t>Тн.</t>
  </si>
  <si>
    <t xml:space="preserve">С даты заключения договора, в течение 40 рабочих дней</t>
  </si>
  <si>
    <t xml:space="preserve">Лом черных металлов 5А</t>
  </si>
  <si>
    <t xml:space="preserve">Детали вспомогат. оборудования.</t>
  </si>
  <si>
    <t xml:space="preserve">лом и отходы стальные несортированные</t>
  </si>
  <si>
    <t xml:space="preserve">Лом нержавеющей стали 20Х13НЛ (Б18)</t>
  </si>
  <si>
    <t xml:space="preserve">Детали рабочего колеса (Лопасть)</t>
  </si>
  <si>
    <r>
      <rPr>
        <vertAlign val="superscript"/>
        <sz val="12"/>
        <rFont val="Times New Roman"/>
      </rPr>
      <t>1</t>
    </r>
    <r>
      <rPr>
        <sz val="12"/>
        <rFont val="Times New Roman"/>
      </rPr>
      <t xml:space="preserve"> - НДС уплачивается налоговым агентом (пункт 8 статьи 161 Налогового кодекса Российской Федерации).</t>
    </r>
  </si>
  <si>
    <t xml:space="preserve">                                                                            Приложение 2 к письму </t>
  </si>
  <si>
    <t xml:space="preserve">Фото реализуемого лома и отходов черных и/или цветных металлов</t>
  </si>
  <si>
    <t xml:space="preserve">Приложение 6. Справка по определению рыночной цены лома и отходов черных и цветных металлов для целей оприходования на баланс ПО/Филиала ПО/СП ПО</t>
  </si>
  <si>
    <t>СПРАВКА</t>
  </si>
  <si>
    <t xml:space="preserve">по определению среднерыночной цены/стоимости лома и отходов черных и/или цветных металлов для целей оприходования на баланс ПО/Филиала ПО/СП ПО</t>
  </si>
  <si>
    <t xml:space="preserve">«_____» _______________   20___ г.</t>
  </si>
  <si>
    <t xml:space="preserve">(НДС не облагается)</t>
  </si>
  <si>
    <t xml:space="preserve">Наименование лома и отходов черных и цветных металлов</t>
  </si>
  <si>
    <t xml:space="preserve">Объем, тн.                 (вес брутто)</t>
  </si>
  <si>
    <t xml:space="preserve">% засорености</t>
  </si>
  <si>
    <t xml:space="preserve">Объем, тн.                 (вес нетто)</t>
  </si>
  <si>
    <t xml:space="preserve">Наименование ООО "____________"</t>
  </si>
  <si>
    <t xml:space="preserve">Наименование ООО "_____________"</t>
  </si>
  <si>
    <r>
      <t xml:space="preserve">Интернет-ресурс (адрес интернет ресурса)</t>
    </r>
    <r>
      <rPr>
        <vertAlign val="superscript"/>
        <sz val="10"/>
        <rFont val="Times New Roman"/>
      </rPr>
      <t>1</t>
    </r>
  </si>
  <si>
    <t xml:space="preserve">Наименование ООО ………</t>
  </si>
  <si>
    <r>
      <t xml:space="preserve">Наименование Участника N</t>
    </r>
    <r>
      <rPr>
        <vertAlign val="superscript"/>
        <sz val="10"/>
        <rFont val="Times New Roman"/>
      </rPr>
      <t>2</t>
    </r>
  </si>
  <si>
    <t xml:space="preserve">Средняя цена/стоимость лома и отходов черных и/или цветных металлов </t>
  </si>
  <si>
    <t xml:space="preserve">Цена за 1 кг./тн. (брутто)</t>
  </si>
  <si>
    <t xml:space="preserve">Цена за 1 кг./тн. (нетто)</t>
  </si>
  <si>
    <t xml:space="preserve">Стоимость, руб.                      (брутто)</t>
  </si>
  <si>
    <t xml:space="preserve">Стоимость, руб.                      (нетто)</t>
  </si>
  <si>
    <t xml:space="preserve">4 = ({2}*[1-({3}/100)])</t>
  </si>
  <si>
    <t xml:space="preserve">25 = ∑ ({5} + {9} + {13} +…+{21})/N</t>
  </si>
  <si>
    <t xml:space="preserve">26 = ∑ ({6} + {10} + {14} +…+{22})/N</t>
  </si>
  <si>
    <t xml:space="preserve">27 = ∑ ({7} + {11} + {15}+...+{23})/N</t>
  </si>
  <si>
    <t xml:space="preserve">28 = ∑ ({8} + {12} + {16}+...+{24})/N</t>
  </si>
  <si>
    <t xml:space="preserve">Наименование Лома по ГОСТ Лом ЧМ/ЦМ</t>
  </si>
  <si>
    <t>…</t>
  </si>
  <si>
    <t xml:space="preserve">Итого среднерыночная цена/стоимость</t>
  </si>
  <si>
    <r>
      <rPr>
        <vertAlign val="superscript"/>
        <sz val="12"/>
        <rFont val="Times New Roman"/>
      </rPr>
      <t xml:space="preserve">1 </t>
    </r>
    <r>
      <rPr>
        <sz val="12"/>
        <rFont val="Times New Roman"/>
      </rPr>
      <t xml:space="preserve">-  принимается к расчету среднерыночной цены/стоимости реализации при соответствии условиям продажи лома черных и/или цветных металлов, указанным в Приложении №5 (Форма письма-запроса коммерческого предложения)</t>
    </r>
  </si>
  <si>
    <r>
      <rPr>
        <vertAlign val="superscript"/>
        <sz val="12"/>
        <rFont val="Times New Roman"/>
      </rPr>
      <t>2</t>
    </r>
    <r>
      <rPr>
        <sz val="12"/>
        <rFont val="Times New Roman"/>
      </rPr>
      <t xml:space="preserve"> - N количество запрошенных Участников в адрес которых направлен ценовой запрос по форме указанной в Приложении №5 (Форма письма-запроса коммерческого предложения)</t>
    </r>
  </si>
  <si>
    <t xml:space="preserve">Приложение: </t>
  </si>
  <si>
    <t xml:space="preserve">1. Коммерческое предложение Участника 1 лом на __ л. 1 __ эк.</t>
  </si>
  <si>
    <t xml:space="preserve">2. Коммерческое предложение Участника 2 лом на __ л. 1 __ эк.</t>
  </si>
  <si>
    <t xml:space="preserve">3. Коммерческое предложение Участника 3 лом на __ л. 1 __ эк.</t>
  </si>
  <si>
    <t xml:space="preserve">4. Коммерческое предложение Участника N лом на __ л. 1 __ эк.</t>
  </si>
  <si>
    <t>Разработано:</t>
  </si>
  <si>
    <r>
      <t xml:space="preserve">Начальник СМТО          __________________/ </t>
    </r>
    <r>
      <rPr>
        <u val="single"/>
        <sz val="14"/>
        <rFont val="Times New Roman"/>
      </rPr>
      <t xml:space="preserve">                                                </t>
    </r>
    <r>
      <rPr>
        <sz val="14"/>
        <rFont val="Times New Roman"/>
      </rPr>
      <t>/</t>
    </r>
  </si>
  <si>
    <t xml:space="preserve">Приложение 7. Акт технического состояния материальных ценностей</t>
  </si>
  <si>
    <t xml:space="preserve">Главный инженер </t>
  </si>
  <si>
    <t xml:space="preserve">ПО/Филиала ПО/СП ПО</t>
  </si>
  <si>
    <t xml:space="preserve">АКТ ____</t>
  </si>
  <si>
    <t xml:space="preserve">Технического состояния материальных ценностей, подлежащих передаче на склад</t>
  </si>
  <si>
    <t xml:space="preserve">Структурное подразделение ПО/Филиала ПО/СП ПО __________________________________________________________________________</t>
  </si>
  <si>
    <t xml:space="preserve">Наименование планируемых мероприятий ___________________________________________________________________________________________________</t>
  </si>
  <si>
    <t xml:space="preserve">Подрядчик ___________________________________________________________________________________________________________________________</t>
  </si>
  <si>
    <t xml:space="preserve">Договор ______________________________________________________________________________________________________________________________</t>
  </si>
  <si>
    <t xml:space="preserve">Перечисленные ниже материальные ценности (указать в примечании разобрано или разделки) подлежат сдаче на склад ПО/Филиала ПО/СП ПО</t>
  </si>
  <si>
    <t xml:space="preserve">Общий объем демонтированных материальных ценностей, образованных по результатам демонтажа объекта (оборудования)</t>
  </si>
  <si>
    <t xml:space="preserve">№ п/ п</t>
  </si>
  <si>
    <t xml:space="preserve">Наименование объекта (оборудования)</t>
  </si>
  <si>
    <t xml:space="preserve">в т.ч.</t>
  </si>
  <si>
    <t>Наименование</t>
  </si>
  <si>
    <t>Ед.изм.</t>
  </si>
  <si>
    <t>Количество</t>
  </si>
  <si>
    <t xml:space="preserve">Демонтированные материальные ценности, пригодные для повторного использования</t>
  </si>
  <si>
    <t xml:space="preserve">Коэффициент годности</t>
  </si>
  <si>
    <t xml:space="preserve">Демонтированные материальные ценности для оприходования в качестве лома и отходов черных и цветных металлов</t>
  </si>
  <si>
    <t xml:space="preserve">Вид и общее обозначение лома и отходов черных металлов по ГОСТ Лом ЧМ. Наименование и предполагаемая группа лома и отходов цветных металлов по ГОСТ Лом ЦМ.</t>
  </si>
  <si>
    <r>
      <t xml:space="preserve">Процент засоренности</t>
    </r>
    <r>
      <rPr>
        <vertAlign val="superscript"/>
        <sz val="9"/>
        <rFont val="Arial"/>
      </rPr>
      <t>1</t>
    </r>
  </si>
  <si>
    <t xml:space="preserve">Масса итого                     (за вычетом засоренности)</t>
  </si>
  <si>
    <r>
      <rPr>
        <vertAlign val="superscript"/>
        <sz val="9"/>
        <rFont val="Arial"/>
      </rPr>
      <t>1</t>
    </r>
    <r>
      <rPr>
        <sz val="9"/>
        <rFont val="Arial"/>
      </rPr>
      <t xml:space="preserve"> - Согласно проведенной процедуры комиссионного определения засоренности лома.</t>
    </r>
  </si>
  <si>
    <t>СДАЛ:</t>
  </si>
  <si>
    <t xml:space="preserve">(Указать кем предъявляется к сдаче лом) ________________________________________________________________________________________________________________________________________</t>
  </si>
  <si>
    <t xml:space="preserve">(Указать кем предъявляется к сдаче лом) _________________________________________________________________________________________________________________________________________</t>
  </si>
  <si>
    <t>ПРИНЯЛ:</t>
  </si>
  <si>
    <t xml:space="preserve">(Указать кем принимается лом) ____________________________________________________________________________________________________________________________________________________</t>
  </si>
  <si>
    <t xml:space="preserve">Приложение 8. Расчет начальной цены реализации лома и отходов черных и цветных металлов</t>
  </si>
  <si>
    <t xml:space="preserve">Расчет рыночной цены/стоимости лома и отходов черных и/или цветных металлов для целей определения начальной цены реализации</t>
  </si>
  <si>
    <t xml:space="preserve">   (НДС не облагается)</t>
  </si>
  <si>
    <t xml:space="preserve">Наименование лома и отходов черных и/или цветных металлов</t>
  </si>
  <si>
    <t xml:space="preserve">Объем, кг./тн.                 (вес брутто)</t>
  </si>
  <si>
    <t xml:space="preserve">Объем, кг./тн.                 (вес нетто)</t>
  </si>
  <si>
    <t xml:space="preserve">Наименование Участника 1</t>
  </si>
  <si>
    <t xml:space="preserve">Наименование Участника 2</t>
  </si>
  <si>
    <t xml:space="preserve">Наименование Участника ………</t>
  </si>
  <si>
    <t xml:space="preserve">Начальная цена/стоимость лома и отходов черных и цветных металлов (максимальная из предложенных участниками)</t>
  </si>
  <si>
    <t xml:space="preserve">Стоимость, руб.</t>
  </si>
  <si>
    <t xml:space="preserve">Стоимость, руб </t>
  </si>
  <si>
    <r>
      <t xml:space="preserve">13 = указываются цены из коммерческого предложения Участника с max общей стоимостью. </t>
    </r>
    <r>
      <rPr>
        <i/>
        <sz val="10"/>
        <rFont val="Times New Roman"/>
      </rPr>
      <t xml:space="preserve">В приведенном примере - это Участник 2. Данные из столбца {7}.</t>
    </r>
  </si>
  <si>
    <r>
      <t xml:space="preserve">14 = указываются стоимости из коммерческого предложения Участника с max общей стоимостью.  </t>
    </r>
    <r>
      <rPr>
        <i/>
        <sz val="10"/>
        <rFont val="Times New Roman"/>
      </rPr>
      <t xml:space="preserve">В приведенном примере - это Участник 2. Данные из столбца {8}.</t>
    </r>
  </si>
  <si>
    <t xml:space="preserve">Итого начальная цена/стоимость</t>
  </si>
  <si>
    <r>
      <rPr>
        <vertAlign val="superscript"/>
        <sz val="12"/>
        <rFont val="Times New Roman"/>
      </rPr>
      <t>1</t>
    </r>
    <r>
      <rPr>
        <sz val="12"/>
        <rFont val="Times New Roman"/>
      </rPr>
      <t xml:space="preserve"> -  принимается к расчету начальной цены/стоимости реализации при соответствии условиям продажи лома черных и/или цветных металлов, указанным в техническом задании к процедуре и указанным в Приложении №5 (Форма письма-запроса коммерческого предложения)</t>
    </r>
  </si>
  <si>
    <r>
      <rPr>
        <vertAlign val="superscript"/>
        <sz val="12"/>
        <rFont val="Times New Roman"/>
      </rPr>
      <t>2</t>
    </r>
    <r>
      <rPr>
        <sz val="12"/>
        <rFont val="Times New Roman"/>
      </rPr>
      <t xml:space="preserve"> - N количество запрошенных участников в адрес которых направлен ценовой запрос по форме указанной в приложении №5 (Форма письма-запроса коммерческого предложения)</t>
    </r>
  </si>
  <si>
    <t xml:space="preserve">1. Коммерческое предложение Участника 1 лом на __ л. 1 __ эк</t>
  </si>
  <si>
    <t xml:space="preserve">2. Коммерческое предложение Участника 2 лом на __ л. 1 __ эк</t>
  </si>
  <si>
    <t xml:space="preserve">3. Коммерческое предложение Участника 3 лом на __ л. 1 __ эк</t>
  </si>
  <si>
    <t xml:space="preserve">4. Коммерческое предложение Участника N лом на __ л. 1 __ эк</t>
  </si>
  <si>
    <t xml:space="preserve">Начальник СМТО</t>
  </si>
  <si>
    <t xml:space="preserve">___________________________                      ______________________</t>
  </si>
  <si>
    <t xml:space="preserve">                     </t>
  </si>
  <si>
    <t>(Подпись)</t>
  </si>
  <si>
    <t xml:space="preserve">Приложение 9. Форма письма о перечислении задатка Победителя процедуры продажи лома и отходов черных и цветных металлов</t>
  </si>
  <si>
    <t xml:space="preserve">(Бланк ПО/Филиала ПО/СП ПО</t>
  </si>
  <si>
    <t xml:space="preserve">Генеральному директору</t>
  </si>
  <si>
    <r>
      <rPr>
        <sz val="14"/>
        <rFont val="Times New Roman"/>
      </rPr>
      <t xml:space="preserve">АО «Единая электронная</t>
    </r>
  </si>
  <si>
    <r>
      <rPr>
        <sz val="14"/>
        <rFont val="Times New Roman"/>
      </rPr>
      <t xml:space="preserve">торговая площадка»</t>
    </r>
  </si>
  <si>
    <t xml:space="preserve">И.О. Фамилия</t>
  </si>
  <si>
    <r>
      <rPr>
        <sz val="12"/>
        <rFont val="Times New Roman"/>
      </rPr>
      <t xml:space="preserve">ул. Кожевническая, д. 14, стр.</t>
    </r>
  </si>
  <si>
    <r>
      <rPr>
        <sz val="12"/>
        <rFont val="Times New Roman"/>
      </rPr>
      <t xml:space="preserve">5 Москва, 115114</t>
    </r>
  </si>
  <si>
    <t>Уважаемый______________________!</t>
  </si>
  <si>
    <r>
      <rPr>
        <sz val="14"/>
        <rFont val="Times New Roman"/>
      </rPr>
      <t xml:space="preserve">По итогам проведенной процедуры по продаже лома и отходов черных/цветных металлов,</t>
    </r>
  </si>
  <si>
    <t xml:space="preserve">от______._______._____________г., с реестровым номером №СОМ, на сумму</t>
  </si>
  <si>
    <r>
      <t>__________________________________________</t>
    </r>
    <r>
      <rPr>
        <sz val="14"/>
        <rFont val="Times New Roman"/>
      </rPr>
      <t>руб.,</t>
    </r>
  </si>
  <si>
    <t xml:space="preserve"> находящегося в собственности ПО/Филиала ПО/СП ПО, было признано победителем</t>
  </si>
  <si>
    <t xml:space="preserve">ООО «____________________________».</t>
  </si>
  <si>
    <t xml:space="preserve">Прошу Вас, осуществить перечисление задатка победителя открытого запроса</t>
  </si>
  <si>
    <r>
      <rPr>
        <sz val="14"/>
        <rFont val="Times New Roman"/>
      </rPr>
      <t xml:space="preserve">предложений в электронной форме на указанные реквизиты.</t>
    </r>
  </si>
  <si>
    <r>
      <rPr>
        <sz val="14"/>
        <rFont val="Times New Roman"/>
      </rPr>
      <t xml:space="preserve">Получатель -__________________________</t>
    </r>
  </si>
  <si>
    <t>ИНН-______________________________</t>
  </si>
  <si>
    <t>КПП-___________________________</t>
  </si>
  <si>
    <r>
      <rPr>
        <sz val="14"/>
        <rFont val="Times New Roman"/>
      </rPr>
      <t xml:space="preserve">Банк получателя -______________________</t>
    </r>
  </si>
  <si>
    <r>
      <rPr>
        <sz val="14"/>
        <rFont val="Times New Roman"/>
      </rPr>
      <t xml:space="preserve">БИК -_____________________________</t>
    </r>
  </si>
  <si>
    <r>
      <rPr>
        <sz val="14"/>
        <rFont val="Times New Roman"/>
      </rPr>
      <t xml:space="preserve">Номер счета -__________________________</t>
    </r>
  </si>
  <si>
    <r>
      <rPr>
        <sz val="14"/>
        <rFont val="Times New Roman"/>
      </rPr>
      <t xml:space="preserve">КБК -__________________________</t>
    </r>
  </si>
  <si>
    <r>
      <rPr>
        <sz val="14"/>
        <rFont val="Times New Roman"/>
      </rPr>
      <t xml:space="preserve">И. О. Фамилия</t>
    </r>
  </si>
  <si>
    <r>
      <rPr>
        <sz val="10"/>
        <rFont val="Times New Roman"/>
      </rPr>
      <t>Исп.____________</t>
    </r>
  </si>
  <si>
    <r>
      <rPr>
        <sz val="10"/>
        <rFont val="Times New Roman"/>
      </rPr>
      <t>Тел._____________</t>
    </r>
  </si>
  <si>
    <t xml:space="preserve">Приложение 10. Отчет о накоплении и реализации лома и отходов черных и цветных металлов</t>
  </si>
  <si>
    <t xml:space="preserve">Отчет о накоплении и реализации лома и отходов черных и цветных металлов, за исключением драгоценных  (указать наименование ПО) на    "___" __________  20___г.</t>
  </si>
  <si>
    <t xml:space="preserve">Наименование ПО</t>
  </si>
  <si>
    <r>
      <t xml:space="preserve">Наименование (</t>
    </r>
    <r>
      <rPr>
        <sz val="12"/>
        <rFont val="Times New Roman"/>
      </rPr>
      <t xml:space="preserve">ПО/Филиала ПО/ Структурного подразделения ПО)</t>
    </r>
  </si>
  <si>
    <t xml:space="preserve">Реквизиты договора купли-продажи</t>
  </si>
  <si>
    <t xml:space="preserve">План образования лома на отчетный 20__ год и планируемая выручка от реализации</t>
  </si>
  <si>
    <t xml:space="preserve">Наличие лома на 01.___.20__г.                                     (не передан на реализацию) </t>
  </si>
  <si>
    <r>
      <t xml:space="preserve">Фактическое наличие лома </t>
    </r>
    <r>
      <rPr>
        <sz val="12"/>
        <rFont val="Times New Roman"/>
      </rPr>
      <t xml:space="preserve">на 01.__.20__г.</t>
    </r>
  </si>
  <si>
    <t xml:space="preserve">Находится в стадии продажи  (проводятся процедуры продажи)</t>
  </si>
  <si>
    <r>
      <t xml:space="preserve">Заключенные договоры</t>
    </r>
    <r>
      <rPr>
        <sz val="12"/>
        <rFont val="Times New Roman"/>
      </rPr>
      <t xml:space="preserve"> (нарастающим итогом)</t>
    </r>
  </si>
  <si>
    <t xml:space="preserve">Получено денежных средств на р/с в рамках заключенных Договоров, тыс. руб.</t>
  </si>
  <si>
    <t xml:space="preserve">Фактически отгружено на 01.___.20__г. (нарастающим итогом с начала года)</t>
  </si>
  <si>
    <t>Примечания</t>
  </si>
  <si>
    <t xml:space="preserve">тонн               (брутто)</t>
  </si>
  <si>
    <t xml:space="preserve">тыс. руб.</t>
  </si>
  <si>
    <r>
      <t xml:space="preserve">тыс. руб. </t>
    </r>
    <r>
      <rPr>
        <i/>
        <sz val="12"/>
        <rFont val="Times New Roman"/>
      </rPr>
      <t xml:space="preserve">(учетная стоимость)</t>
    </r>
  </si>
  <si>
    <r>
      <t xml:space="preserve">тыс. руб. </t>
    </r>
    <r>
      <rPr>
        <i/>
        <sz val="12"/>
        <rFont val="Times New Roman"/>
      </rPr>
      <t xml:space="preserve">(стартовая стоимость)</t>
    </r>
  </si>
  <si>
    <r>
      <t xml:space="preserve">тыс. руб. </t>
    </r>
    <r>
      <rPr>
        <i/>
        <sz val="12"/>
        <rFont val="Times New Roman"/>
      </rPr>
      <t xml:space="preserve">(фактическая стоимость)</t>
    </r>
  </si>
  <si>
    <t xml:space="preserve">Лом черных металлов, в т.ч.:</t>
  </si>
  <si>
    <t xml:space="preserve">Наименование ПО/Филиала ПО/ Структурного подразделения ПО</t>
  </si>
  <si>
    <t xml:space="preserve">по договору №_____ от __.__.20__ г. с контрагентом ______________</t>
  </si>
  <si>
    <t xml:space="preserve">и т.д.</t>
  </si>
  <si>
    <t xml:space="preserve">Лом цветных металлов, в т.ч.:</t>
  </si>
  <si>
    <t xml:space="preserve">Всего по ПО:</t>
  </si>
  <si>
    <t xml:space="preserve">Инструкции по заполнению:</t>
  </si>
  <si>
    <t xml:space="preserve">1. В отчете указываются данные, относящиеся к отчетному году. Данные приводятся по состоянию на 01 число месяца, следующего за отчетным. Заключенные в предшествующем отчетному году договоры, по которым на начало отчетного года обязательства выполнены не в полном объеме, отображаются в отчете только в части отгрузок и оплат, произошедших в отчетном году.</t>
  </si>
  <si>
    <t xml:space="preserve">2. Данные для лома и отходов черных и цветных металлов указываются раздельно. Если в одном договоре купли-продажи предусмотрена реализация лома и отходов черных и цветных металлов, то в отчете необходимо указывать данные с разделением на лом черных и цветных металлов в соответствии с договором.</t>
  </si>
  <si>
    <t xml:space="preserve">3. В столбце 2 указывается наименование ПО либо Филиал или Структурное подразделение, которое согласно заключенному договору купли-продажи является Продавцом.</t>
  </si>
  <si>
    <r>
      <t xml:space="preserve">4. В столбце 3 необходимо указать наименование </t>
    </r>
    <r>
      <rPr>
        <sz val="11"/>
        <rFont val="Calibri"/>
      </rPr>
      <t xml:space="preserve">контрагентов и реквизиты договоров . В случае заключения дополнительных соглашений (ДС) к договорам, предмет, основные условия и реквизиты таких ДС указываются в примечаниях (столбец 19).</t>
    </r>
  </si>
  <si>
    <r>
      <t xml:space="preserve">5. В столбцах 4 и 5 указываются планируемые объемы образования лома и отходов черных и цветных металлов в отчетном году (тн) и планируемая выручка от реализации </t>
    </r>
    <r>
      <rPr>
        <sz val="11"/>
        <rFont val="Calibri"/>
      </rPr>
      <t xml:space="preserve">в соответствии с План-графиком реализации лома и отходов черных и цветных металлов (Лом ОС/Лом ОСМЦ/Лом МЦ).</t>
    </r>
  </si>
  <si>
    <r>
      <t xml:space="preserve">6. В столбце 6 указывается масса </t>
    </r>
    <r>
      <rPr>
        <sz val="11"/>
        <rFont val="Calibri"/>
      </rPr>
      <t xml:space="preserve">образованного лома и отходов черных и цветных металлов, подготовленного к передаче в отчетном месяце, но не переданного на баланс ПО/Филиала ПО/СП ПО.</t>
    </r>
  </si>
  <si>
    <r>
      <t xml:space="preserve">7. В столбцах 7 и 8 указываются масса </t>
    </r>
    <r>
      <rPr>
        <sz val="11"/>
        <rFont val="Calibri"/>
      </rPr>
      <t xml:space="preserve">и учетная стоимость лома и отходов черных и цветных металлов, принятого на учет, находящегося на складских и/или производственных площадках ПО/Филиала ПО/СП ПО и не отгруженного по заключенным договорам.</t>
    </r>
  </si>
  <si>
    <r>
      <t xml:space="preserve">8. В столбце 15 указываются денежные средства, полученные на расчетный счет ПО/Филиала ПО/СП ПО в качестве оплаты по договору купли-продажи </t>
    </r>
    <r>
      <rPr>
        <sz val="11"/>
        <rFont val="Calibri"/>
      </rPr>
      <t xml:space="preserve">и/или задаток, внесенный в качестве обеспечения исполнения обязательств по договору купли-продажи.</t>
    </r>
  </si>
  <si>
    <r>
      <t xml:space="preserve">9. </t>
    </r>
    <r>
      <rPr>
        <sz val="11"/>
        <rFont val="Calibri"/>
      </rPr>
      <t xml:space="preserve">В соответствующих столбцах указывается масса брутто лома металлов.</t>
    </r>
  </si>
  <si>
    <t xml:space="preserve">10. К подписанному отчету должен прилагаться файл в формате XLS/XLSX (Excel) без установленных паролей доступа к данным и защиты отдельных ячеек и областей данных. Данные в файле в формате XLS/XLSX (Excel) должны полностью соответствовать данным подписанного отчета.</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</si>
</sst>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_(&quot;$&quot;* #,##0.00_);_(&quot;$&quot;* \(#,##0.00\);_(&quot;$&quot;* &quot;-&quot;??_);_(@_)"/>
  </numFmts>
  <fonts count="71">
    <font>
      <sz val="10.000000"/>
      <color theme="1"/>
      <name val="Arial"/>
    </font>
    <font>
      <u/>
      <sz val="10.000000"/>
      <color theme="10"/>
      <name val="Arial"/>
    </font>
    <font>
      <sz val="10.000000"/>
      <name val="Arial"/>
    </font>
    <font>
      <sz val="11.000000"/>
      <color theme="1"/>
      <name val="Calibri"/>
      <scheme val="minor"/>
    </font>
    <font>
      <u/>
      <sz val="10.000000"/>
      <color theme="11"/>
      <name val="Arial"/>
    </font>
    <font>
      <i/>
      <sz val="12.000000"/>
      <name val="Times New Roman"/>
    </font>
    <font>
      <b/>
      <sz val="20.000000"/>
      <name val="Arial"/>
    </font>
    <font>
      <b/>
      <sz val="16.000000"/>
      <name val="Times New Roman"/>
    </font>
    <font>
      <b/>
      <sz val="12.000000"/>
      <name val="Times New Roman"/>
    </font>
    <font>
      <b/>
      <sz val="10.000000"/>
      <name val="Arial"/>
    </font>
    <font>
      <i/>
      <u/>
      <sz val="10.000000"/>
      <name val="Arial"/>
    </font>
    <font>
      <b/>
      <i/>
      <u/>
      <sz val="10.000000"/>
      <color indexed="4"/>
      <name val="Arial"/>
    </font>
    <font>
      <i/>
      <u/>
      <sz val="10.000000"/>
      <color rgb="FF4169E1"/>
      <name val="Arial"/>
    </font>
    <font>
      <i/>
      <u/>
      <sz val="10.000000"/>
      <color theme="1"/>
      <name val="Arial"/>
    </font>
    <font>
      <b/>
      <i/>
      <u/>
      <sz val="10.000000"/>
      <name val="Arial"/>
    </font>
    <font>
      <b/>
      <sz val="14.000000"/>
      <name val="Arial"/>
    </font>
    <font>
      <b/>
      <i/>
      <sz val="12.000000"/>
      <name val="Arial"/>
    </font>
    <font>
      <i/>
      <sz val="10.000000"/>
      <name val="Arial"/>
    </font>
    <font>
      <sz val="10.000000"/>
      <color indexed="2"/>
      <name val="Arial"/>
    </font>
    <font>
      <sz val="8.500000"/>
      <name val="Arial"/>
    </font>
    <font>
      <sz val="12.000000"/>
      <name val="Times New Roman"/>
    </font>
    <font>
      <sz val="6.500000"/>
      <name val="Arial"/>
    </font>
    <font>
      <sz val="10.000000"/>
      <name val="Times New Roman"/>
    </font>
    <font>
      <sz val="8.000000"/>
      <name val="Arial"/>
    </font>
    <font>
      <sz val="11.000000"/>
      <name val="Arial"/>
    </font>
    <font>
      <vertAlign val="superscript"/>
      <sz val="16.000000"/>
      <name val="Arial"/>
    </font>
    <font>
      <sz val="16.000000"/>
      <name val="Arial"/>
    </font>
    <font>
      <i/>
      <sz val="11.000000"/>
      <name val="Arial"/>
    </font>
    <font>
      <i/>
      <sz val="11.000000"/>
      <name val="Times New Roman"/>
    </font>
    <font>
      <sz val="11.000000"/>
      <name val="Calibri"/>
    </font>
    <font>
      <b/>
      <sz val="10.000000"/>
      <name val="Times New Roman"/>
    </font>
    <font>
      <sz val="14.000000"/>
      <name val="Arial"/>
    </font>
    <font>
      <sz val="8.000000"/>
      <name val="Times New Roman"/>
    </font>
    <font>
      <sz val="8.000000"/>
      <color theme="1"/>
      <name val="Arial"/>
    </font>
    <font>
      <b/>
      <sz val="12.000000"/>
      <name val="Arial"/>
    </font>
    <font>
      <sz val="11.000000"/>
      <name val="Times New Roman"/>
    </font>
    <font>
      <b/>
      <sz val="12.000000"/>
      <color theme="1"/>
      <name val="Times New Roman"/>
    </font>
    <font>
      <sz val="12.000000"/>
      <color theme="1"/>
      <name val="Times New Roman"/>
    </font>
    <font>
      <i/>
      <u/>
      <sz val="12.000000"/>
      <color theme="1"/>
      <name val="Times New Roman"/>
    </font>
    <font>
      <u/>
      <sz val="12.000000"/>
      <color theme="1"/>
      <name val="Times New Roman"/>
    </font>
    <font>
      <sz val="10.000000"/>
      <color theme="1"/>
      <name val="Times New Roman"/>
    </font>
    <font>
      <u/>
      <sz val="10.000000"/>
      <color theme="1"/>
      <name val="Times New Roman"/>
    </font>
    <font>
      <i/>
      <sz val="10.000000"/>
      <color theme="1"/>
      <name val="Arial"/>
    </font>
    <font>
      <i/>
      <sz val="10.000000"/>
      <color theme="1"/>
      <name val="Times New Roman"/>
    </font>
    <font>
      <sz val="11.000000"/>
      <color theme="1"/>
      <name val="Times New Roman"/>
    </font>
    <font>
      <sz val="11.000000"/>
      <color theme="1"/>
      <name val="Arial"/>
    </font>
    <font>
      <i/>
      <sz val="11.000000"/>
      <color theme="1"/>
      <name val="Times New Roman"/>
    </font>
    <font>
      <i/>
      <sz val="12.000000"/>
      <color theme="1"/>
      <name val="Times New Roman"/>
    </font>
    <font>
      <sz val="14.000000"/>
      <name val="Times New Roman"/>
    </font>
    <font>
      <sz val="14.000000"/>
      <color theme="1"/>
      <name val="Times New Roman"/>
    </font>
    <font>
      <sz val="13.000000"/>
      <color theme="1"/>
      <name val="Times New Roman"/>
    </font>
    <font>
      <sz val="9.000000"/>
      <color theme="1"/>
      <name val="Times New Roman"/>
    </font>
    <font>
      <b/>
      <sz val="14.000000"/>
      <name val="Times New Roman"/>
    </font>
    <font>
      <b/>
      <sz val="11.000000"/>
      <name val="Times New Roman"/>
    </font>
    <font>
      <sz val="10.000000"/>
      <name val="Cambria"/>
    </font>
    <font>
      <sz val="12.000000"/>
      <name val="Geneva CY"/>
    </font>
    <font>
      <sz val="9.000000"/>
      <name val="Times New Roman"/>
    </font>
    <font>
      <b/>
      <sz val="14.000000"/>
      <color theme="1"/>
      <name val="Times New Roman"/>
    </font>
    <font>
      <i/>
      <sz val="14.000000"/>
      <color theme="1"/>
      <name val="Times New Roman"/>
    </font>
    <font>
      <b/>
      <sz val="9.000000"/>
      <name val="Arial"/>
    </font>
    <font>
      <sz val="9.000000"/>
      <name val="Arial"/>
    </font>
    <font>
      <sz val="9.000000"/>
      <color theme="1"/>
      <name val="Arial"/>
    </font>
    <font>
      <u/>
      <sz val="9.000000"/>
      <name val="Arial"/>
    </font>
    <font>
      <u/>
      <sz val="9.000000"/>
      <color theme="1"/>
      <name val="Arial"/>
    </font>
    <font>
      <b/>
      <sz val="13.000000"/>
      <name val="Times New Roman"/>
    </font>
    <font>
      <sz val="10.000000"/>
      <name val="Calibri"/>
    </font>
    <font>
      <i/>
      <sz val="14.000000"/>
      <name val="Times New Roman"/>
    </font>
    <font>
      <b/>
      <sz val="16.000000"/>
      <color theme="1"/>
      <name val="Calibri"/>
      <scheme val="minor"/>
    </font>
    <font>
      <sz val="12.000000"/>
      <color indexed="17"/>
      <name val="Times New Roman"/>
    </font>
    <font>
      <b/>
      <sz val="11.000000"/>
      <color theme="1"/>
      <name val="Calibri"/>
      <scheme val="minor"/>
    </font>
    <font>
      <sz val="11.000000"/>
      <name val="Calibri"/>
      <scheme val="minor"/>
    </font>
  </fonts>
  <fills count="6">
    <fill>
      <patternFill patternType="none"/>
    </fill>
    <fill>
      <patternFill patternType="gray125"/>
    </fill>
    <fill>
      <patternFill patternType="solid">
        <fgColor theme="0"/>
        <bgColor theme="0"/>
      </patternFill>
    </fill>
    <fill>
      <patternFill patternType="solid">
        <fgColor theme="0" tint="0"/>
        <bgColor theme="0" tint="0"/>
      </patternFill>
    </fill>
    <fill>
      <patternFill patternType="solid">
        <fgColor indexed="5"/>
        <bgColor indexed="5"/>
      </patternFill>
    </fill>
    <fill>
      <patternFill patternType="solid">
        <fgColor theme="9" tint="0.79998168889431442"/>
        <bgColor theme="9" tint="0.79998168889431442"/>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1"/>
      </left>
      <right style="thin">
        <color theme="1"/>
      </right>
      <top style="thin">
        <color theme="1"/>
      </top>
      <bottom style="thin">
        <color theme="1"/>
      </bottom>
      <diagonal/>
    </border>
    <border>
      <left/>
      <right/>
      <top/>
      <bottom style="thin">
        <color auto="1"/>
      </bottom>
      <diagonal/>
    </border>
    <border>
      <left/>
      <right/>
      <top style="thin">
        <color auto="1"/>
      </top>
      <bottom style="thin">
        <color auto="1"/>
      </bottom>
      <diagonal/>
    </border>
    <border>
      <left/>
      <right/>
      <top style="thin">
        <color auto="1"/>
      </top>
      <bottom/>
      <diagonal/>
    </border>
    <border>
      <left/>
      <right style="thin">
        <color auto="1"/>
      </right>
      <top style="thin">
        <color auto="1"/>
      </top>
      <bottom style="thin">
        <color auto="1"/>
      </bottom>
      <diagonal/>
    </border>
  </borders>
  <cellStyleXfs count="10">
    <xf fontId="0" fillId="0" borderId="0" numFmtId="0" applyNumberFormat="1" applyFont="1" applyFill="1" applyBorder="1"/>
    <xf fontId="1" fillId="0" borderId="0" numFmtId="0" applyNumberFormat="0" applyFont="1" applyFill="0" applyBorder="0" applyProtection="0"/>
    <xf fontId="0" fillId="0" borderId="0" numFmtId="160" applyNumberFormat="1" applyFont="1" applyFill="1" applyBorder="1"/>
    <xf fontId="2" fillId="0" borderId="0" numFmtId="0" applyNumberFormat="1" applyFont="1" applyFill="1" applyBorder="1"/>
    <xf fontId="2" fillId="0" borderId="0" numFmtId="0" applyNumberFormat="1" applyFont="1" applyFill="1" applyBorder="1"/>
    <xf fontId="3" fillId="0" borderId="0" numFmtId="0" applyNumberFormat="1" applyFont="1" applyFill="1" applyBorder="1"/>
    <xf fontId="3" fillId="0" borderId="0" numFmtId="0" applyNumberFormat="1" applyFont="1" applyFill="1" applyBorder="1"/>
    <xf fontId="2" fillId="0" borderId="0" numFmtId="0" applyNumberFormat="1" applyFont="1" applyFill="1" applyBorder="1"/>
    <xf fontId="2" fillId="0" borderId="0" numFmtId="0" applyNumberFormat="1" applyFont="1" applyFill="1" applyBorder="1"/>
    <xf fontId="4" fillId="0" borderId="0" numFmtId="0" applyNumberFormat="1" applyFont="1" applyFill="1" applyBorder="1"/>
  </cellStyleXfs>
  <cellXfs count="310">
    <xf fontId="0" fillId="0" borderId="0" numFmtId="0" xfId="0"/>
    <xf fontId="5" fillId="0" borderId="0" numFmtId="0" xfId="0" applyFont="1" applyAlignment="1" applyProtection="1">
      <alignment horizontal="left" vertical="top"/>
      <protection locked="0"/>
    </xf>
    <xf fontId="6" fillId="0" borderId="0" numFmtId="0" xfId="0" applyFont="1" applyAlignment="1" applyProtection="1">
      <alignment horizontal="center" vertical="center"/>
      <protection locked="0"/>
    </xf>
    <xf fontId="0" fillId="0" borderId="0" numFmtId="0" xfId="0"/>
    <xf fontId="7" fillId="0" borderId="0" numFmtId="0" xfId="0" applyFont="1" applyAlignment="1" applyProtection="1">
      <alignment horizontal="center" vertical="center" wrapText="1"/>
      <protection locked="0"/>
    </xf>
    <xf fontId="2" fillId="0" borderId="0" numFmtId="0" xfId="0" applyFont="1"/>
    <xf fontId="8" fillId="0" borderId="0" numFmtId="0" xfId="0" applyFont="1" applyAlignment="1" applyProtection="1">
      <alignment horizontal="left" vertical="top"/>
      <protection locked="0"/>
    </xf>
    <xf fontId="9" fillId="0" borderId="1" numFmtId="0" xfId="0" applyFont="1" applyBorder="1" applyAlignment="1" applyProtection="1">
      <alignment horizontal="left" vertical="top"/>
      <protection locked="0"/>
    </xf>
    <xf fontId="2" fillId="0" borderId="1" numFmtId="0" xfId="0" applyFont="1" applyBorder="1" applyAlignment="1" applyProtection="1">
      <alignment horizontal="left" indent="1" vertical="center" wrapText="1"/>
      <protection locked="0"/>
    </xf>
    <xf fontId="2" fillId="0" borderId="1" numFmtId="0" xfId="0" applyFont="1" applyBorder="1" applyAlignment="1" applyProtection="1">
      <alignment horizontal="left" vertical="center" wrapText="1"/>
      <protection locked="0"/>
    </xf>
    <xf fontId="2" fillId="0" borderId="1" numFmtId="0" xfId="0" applyFont="1" applyBorder="1" applyAlignment="1">
      <alignment horizontal="left" vertical="center" wrapText="1"/>
    </xf>
    <xf fontId="2" fillId="2" borderId="1" numFmtId="0" xfId="0" applyFont="1" applyFill="1" applyBorder="1" applyAlignment="1" applyProtection="1">
      <alignment horizontal="left" vertical="center" wrapText="1"/>
      <protection locked="0"/>
    </xf>
    <xf fontId="2" fillId="0" borderId="2" numFmtId="0" xfId="0" applyFont="1" applyBorder="1" applyAlignment="1" applyProtection="1">
      <alignment horizontal="left" vertical="center" wrapText="1"/>
      <protection locked="0"/>
    </xf>
    <xf fontId="2" fillId="0" borderId="1" numFmtId="0" xfId="0" applyFont="1" applyBorder="1" applyAlignment="1">
      <alignment horizontal="left" vertical="center"/>
    </xf>
    <xf fontId="2" fillId="0" borderId="0" numFmtId="0" xfId="0" applyFont="1" applyAlignment="1">
      <alignment horizontal="left" vertical="center"/>
    </xf>
    <xf fontId="2" fillId="2" borderId="1" numFmtId="0" xfId="0" applyFont="1" applyFill="1" applyBorder="1" applyAlignment="1">
      <alignment horizontal="left" vertical="center" wrapText="1"/>
    </xf>
    <xf fontId="8" fillId="0" borderId="0" numFmtId="0" xfId="0" applyFont="1" applyAlignment="1" applyProtection="1">
      <alignment horizontal="left" vertical="center"/>
      <protection locked="0"/>
    </xf>
    <xf fontId="10" fillId="0" borderId="0" numFmtId="0" xfId="0" applyFont="1" applyAlignment="1" applyProtection="1">
      <alignment horizontal="left" vertical="top" wrapText="1"/>
      <protection locked="0"/>
    </xf>
    <xf fontId="2" fillId="0" borderId="0" numFmtId="0" xfId="0" applyFont="1" applyAlignment="1" applyProtection="1">
      <alignment horizontal="left" indent="1" vertical="top" wrapText="1"/>
      <protection locked="0"/>
    </xf>
    <xf fontId="2" fillId="0" borderId="0" numFmtId="0" xfId="0" applyFont="1" applyAlignment="1" applyProtection="1">
      <alignment horizontal="left" vertical="center" wrapText="1"/>
      <protection locked="0"/>
    </xf>
    <xf fontId="2" fillId="0" borderId="0" numFmtId="49" xfId="0" applyNumberFormat="1" applyFont="1" applyAlignment="1" applyProtection="1">
      <alignment horizontal="center" vertical="center" wrapText="1"/>
      <protection locked="0"/>
    </xf>
    <xf fontId="0" fillId="0" borderId="0" numFmtId="0" xfId="0" applyAlignment="1" applyProtection="1">
      <alignment horizontal="left" indent="1" vertical="top" wrapText="1"/>
      <protection locked="0"/>
    </xf>
    <xf fontId="2" fillId="0" borderId="0" numFmtId="0" xfId="0" applyFont="1" applyAlignment="1" applyProtection="1">
      <alignment horizontal="center" vertical="center" wrapText="1"/>
      <protection locked="0"/>
    </xf>
    <xf fontId="0" fillId="0" borderId="0" numFmtId="0" xfId="0" applyAlignment="1" applyProtection="1">
      <alignment horizontal="left" vertical="center" wrapText="1"/>
      <protection locked="0"/>
    </xf>
    <xf fontId="11" fillId="0" borderId="0" numFmtId="0" xfId="0" applyFont="1" applyAlignment="1" applyProtection="1">
      <alignment horizontal="left" vertical="top" wrapText="1"/>
      <protection locked="0"/>
    </xf>
    <xf fontId="12" fillId="0" borderId="0" numFmtId="0" xfId="0" applyFont="1" applyAlignment="1" applyProtection="1">
      <alignment horizontal="left" indent="1" vertical="top" wrapText="1"/>
      <protection locked="0"/>
    </xf>
    <xf fontId="13" fillId="0" borderId="0" numFmtId="0" xfId="2" applyFont="1" applyAlignment="1" applyProtection="1">
      <alignment horizontal="left" vertical="center" wrapText="1"/>
      <protection locked="0"/>
    </xf>
    <xf fontId="0" fillId="0" borderId="0" numFmtId="0" xfId="0" applyAlignment="1">
      <alignment horizontal="center" vertical="center"/>
    </xf>
    <xf fontId="2" fillId="0" borderId="0" numFmtId="0" xfId="0" applyFont="1" applyAlignment="1">
      <alignment horizontal="center" vertical="center"/>
    </xf>
    <xf fontId="13" fillId="0" borderId="0" numFmtId="0" xfId="2" applyFont="1"/>
    <xf fontId="14" fillId="0" borderId="0" numFmtId="0" xfId="0" applyFont="1" applyAlignment="1" applyProtection="1">
      <alignment horizontal="left" vertical="top" wrapText="1"/>
      <protection locked="0"/>
    </xf>
    <xf fontId="2" fillId="0" borderId="1" numFmtId="0" xfId="0" applyFont="1" applyBorder="1" applyAlignment="1" applyProtection="1">
      <alignment horizontal="left" vertical="top" wrapText="1"/>
      <protection locked="0"/>
    </xf>
    <xf fontId="15" fillId="0" borderId="1" numFmtId="0" xfId="0" applyFont="1" applyBorder="1" applyAlignment="1" applyProtection="1">
      <alignment horizontal="left" vertical="top"/>
      <protection locked="0"/>
    </xf>
    <xf fontId="16" fillId="0" borderId="1" numFmtId="0" xfId="0" applyFont="1" applyBorder="1" applyAlignment="1" applyProtection="1">
      <alignment horizontal="left" vertical="top"/>
      <protection locked="0"/>
    </xf>
    <xf fontId="17" fillId="0" borderId="1" numFmtId="0" xfId="0" applyFont="1" applyBorder="1" applyAlignment="1" applyProtection="1">
      <alignment horizontal="left" vertical="top" wrapText="1"/>
      <protection locked="0"/>
    </xf>
    <xf fontId="2" fillId="0" borderId="1" numFmtId="49" xfId="0" applyNumberFormat="1" applyFont="1" applyBorder="1" applyAlignment="1" applyProtection="1">
      <alignment horizontal="left" vertical="top" wrapText="1"/>
      <protection locked="0"/>
    </xf>
    <xf fontId="2" fillId="0" borderId="3" numFmtId="0" xfId="0" applyFont="1" applyBorder="1" applyAlignment="1" applyProtection="1">
      <alignment horizontal="left" vertical="top" wrapText="1"/>
      <protection locked="0"/>
    </xf>
    <xf fontId="2" fillId="0" borderId="4" numFmtId="0" xfId="0" applyFont="1" applyBorder="1" applyAlignment="1" applyProtection="1">
      <alignment horizontal="left" vertical="top" wrapText="1"/>
      <protection locked="0"/>
    </xf>
    <xf fontId="17" fillId="0" borderId="4" numFmtId="0" xfId="0" applyFont="1" applyBorder="1" applyAlignment="1" applyProtection="1">
      <alignment horizontal="left" vertical="top" wrapText="1"/>
      <protection locked="0"/>
    </xf>
    <xf fontId="2" fillId="0" borderId="5" numFmtId="0" xfId="0" applyFont="1" applyBorder="1" applyAlignment="1" applyProtection="1">
      <alignment horizontal="left" vertical="top" wrapText="1"/>
      <protection locked="0"/>
    </xf>
    <xf fontId="17" fillId="0" borderId="5" numFmtId="0" xfId="0" applyFont="1" applyBorder="1" applyAlignment="1" applyProtection="1">
      <alignment horizontal="left" vertical="top" wrapText="1"/>
      <protection locked="0"/>
    </xf>
    <xf fontId="2" fillId="3" borderId="1" numFmtId="0" xfId="0" applyFont="1" applyFill="1" applyBorder="1" applyAlignment="1" applyProtection="1">
      <alignment horizontal="left" vertical="top" wrapText="1"/>
      <protection locked="0"/>
    </xf>
    <xf fontId="17" fillId="3" borderId="1" numFmtId="0" xfId="0" applyFont="1" applyFill="1" applyBorder="1" applyAlignment="1" applyProtection="1">
      <alignment horizontal="left" vertical="top" wrapText="1"/>
      <protection locked="0"/>
    </xf>
    <xf fontId="17" fillId="0" borderId="3" numFmtId="0" xfId="0" applyFont="1" applyBorder="1" applyAlignment="1" applyProtection="1">
      <alignment horizontal="left" vertical="top" wrapText="1"/>
      <protection locked="0"/>
    </xf>
    <xf fontId="2" fillId="0" borderId="2" numFmtId="0" xfId="0" applyFont="1" applyBorder="1" applyAlignment="1" applyProtection="1">
      <alignment horizontal="left" vertical="top" wrapText="1"/>
      <protection locked="0"/>
    </xf>
    <xf fontId="17" fillId="0" borderId="6" numFmtId="0" xfId="0" applyFont="1" applyBorder="1" applyAlignment="1" applyProtection="1">
      <alignment horizontal="left" vertical="top" wrapText="1"/>
      <protection locked="0"/>
    </xf>
    <xf fontId="2" fillId="0" borderId="5" numFmtId="0" xfId="0" applyFont="1" applyBorder="1"/>
    <xf fontId="2" fillId="0" borderId="0" numFmtId="0" xfId="5" applyFont="1"/>
    <xf fontId="0" fillId="0" borderId="0" numFmtId="0" xfId="4"/>
    <xf fontId="2" fillId="0" borderId="0" numFmtId="0" xfId="3" applyFont="1"/>
    <xf fontId="18" fillId="0" borderId="0" numFmtId="0" xfId="4" applyFont="1" applyAlignment="1">
      <alignment horizontal="left" wrapText="1"/>
    </xf>
    <xf fontId="18" fillId="0" borderId="0" numFmtId="0" xfId="4" applyFont="1" applyAlignment="1">
      <alignment horizontal="left"/>
    </xf>
    <xf fontId="2" fillId="0" borderId="0" numFmtId="0" xfId="4" applyFont="1"/>
    <xf fontId="19" fillId="0" borderId="0" numFmtId="0" xfId="4" applyFont="1" applyAlignment="1">
      <alignment horizontal="center"/>
    </xf>
    <xf fontId="19" fillId="0" borderId="0" numFmtId="0" xfId="4" applyFont="1"/>
    <xf fontId="20" fillId="0" borderId="0" numFmtId="0" xfId="4" applyFont="1" applyAlignment="1">
      <alignment horizontal="center" vertical="center" wrapText="1"/>
    </xf>
    <xf fontId="0" fillId="0" borderId="7" numFmtId="0" xfId="4" applyBorder="1" applyAlignment="1">
      <alignment horizontal="center"/>
    </xf>
    <xf fontId="21" fillId="0" borderId="0" numFmtId="0" xfId="4" applyFont="1" applyAlignment="1">
      <alignment horizontal="center" vertical="center"/>
    </xf>
    <xf fontId="2" fillId="0" borderId="8" numFmtId="0" xfId="4" applyFont="1" applyBorder="1" applyAlignment="1">
      <alignment horizontal="center"/>
    </xf>
    <xf fontId="22" fillId="0" borderId="0" numFmtId="0" xfId="4" applyFont="1" applyAlignment="1">
      <alignment horizontal="center" vertical="top"/>
    </xf>
    <xf fontId="21" fillId="0" borderId="0" numFmtId="0" xfId="4" applyFont="1" applyAlignment="1">
      <alignment vertical="center"/>
    </xf>
    <xf fontId="2" fillId="0" borderId="7" numFmtId="0" xfId="4" applyFont="1" applyBorder="1" applyAlignment="1">
      <alignment horizontal="center"/>
    </xf>
    <xf fontId="19" fillId="0" borderId="0" numFmtId="0" xfId="4" applyFont="1" applyAlignment="1">
      <alignment horizontal="right"/>
    </xf>
    <xf fontId="19" fillId="0" borderId="0" numFmtId="49" xfId="4" applyNumberFormat="1" applyFont="1" applyAlignment="1">
      <alignment horizontal="center"/>
    </xf>
    <xf fontId="19" fillId="0" borderId="0" numFmtId="49" xfId="4" applyNumberFormat="1" applyFont="1"/>
    <xf fontId="19" fillId="0" borderId="0" numFmtId="49" xfId="4" applyNumberFormat="1" applyFont="1" applyAlignment="1">
      <alignment horizontal="right"/>
    </xf>
    <xf fontId="19" fillId="0" borderId="0" numFmtId="49" xfId="4" applyNumberFormat="1" applyFont="1" applyAlignment="1">
      <alignment horizontal="left"/>
    </xf>
    <xf fontId="22" fillId="0" borderId="9" numFmtId="0" xfId="4" applyFont="1" applyBorder="1" applyAlignment="1">
      <alignment horizontal="center" vertical="top"/>
    </xf>
    <xf fontId="15" fillId="0" borderId="0" numFmtId="0" xfId="4" applyFont="1" applyAlignment="1">
      <alignment horizontal="center" vertical="center"/>
    </xf>
    <xf fontId="23" fillId="0" borderId="3" numFmtId="0" xfId="4" applyFont="1" applyBorder="1" applyAlignment="1">
      <alignment horizontal="center" vertical="center" wrapText="1"/>
    </xf>
    <xf fontId="23" fillId="0" borderId="2" numFmtId="0" xfId="4" applyFont="1" applyBorder="1" applyAlignment="1">
      <alignment horizontal="center" vertical="center" wrapText="1"/>
    </xf>
    <xf fontId="23" fillId="0" borderId="8" numFmtId="0" xfId="4" applyFont="1" applyBorder="1" applyAlignment="1">
      <alignment horizontal="center" vertical="center" wrapText="1"/>
    </xf>
    <xf fontId="23" fillId="0" borderId="10" numFmtId="0" xfId="4" applyFont="1" applyBorder="1" applyAlignment="1">
      <alignment horizontal="center" vertical="center" wrapText="1"/>
    </xf>
    <xf fontId="23" fillId="4" borderId="3" numFmtId="0" xfId="4" applyFont="1" applyFill="1" applyBorder="1" applyAlignment="1">
      <alignment horizontal="center" vertical="center" wrapText="1"/>
    </xf>
    <xf fontId="23" fillId="0" borderId="5" numFmtId="0" xfId="4" applyFont="1" applyBorder="1" applyAlignment="1">
      <alignment horizontal="center" vertical="center" wrapText="1"/>
    </xf>
    <xf fontId="23" fillId="0" borderId="1" numFmtId="0" xfId="4" applyFont="1" applyBorder="1" applyAlignment="1">
      <alignment horizontal="center" vertical="center" wrapText="1"/>
    </xf>
    <xf fontId="23" fillId="4" borderId="5" numFmtId="0" xfId="4" applyFont="1" applyFill="1" applyBorder="1" applyAlignment="1">
      <alignment horizontal="center" vertical="center" wrapText="1"/>
    </xf>
    <xf fontId="2" fillId="0" borderId="0" numFmtId="0" xfId="4" applyFont="1" applyAlignment="1">
      <alignment horizontal="center"/>
    </xf>
    <xf fontId="23" fillId="0" borderId="4" numFmtId="0" xfId="4" applyFont="1" applyBorder="1" applyAlignment="1">
      <alignment horizontal="center" vertical="center" wrapText="1"/>
    </xf>
    <xf fontId="24" fillId="0" borderId="0" numFmtId="0" xfId="4" applyFont="1" applyAlignment="1">
      <alignment vertical="center" wrapText="1"/>
    </xf>
    <xf fontId="25" fillId="0" borderId="0" numFmtId="0" xfId="4" applyFont="1" applyAlignment="1">
      <alignment horizontal="left" wrapText="1"/>
    </xf>
    <xf fontId="26" fillId="0" borderId="0" numFmtId="0" xfId="4" applyFont="1" applyAlignment="1">
      <alignment horizontal="left" wrapText="1"/>
    </xf>
    <xf fontId="2" fillId="4" borderId="0" numFmtId="0" xfId="4" applyFont="1" applyFill="1" applyAlignment="1">
      <alignment horizontal="left" vertical="center" wrapText="1"/>
    </xf>
    <xf fontId="2" fillId="4" borderId="0" numFmtId="0" xfId="3" applyFont="1" applyFill="1" applyAlignment="1">
      <alignment horizontal="left" vertical="center" wrapText="1"/>
    </xf>
    <xf fontId="2" fillId="0" borderId="0" numFmtId="0" xfId="4" applyFont="1" applyAlignment="1">
      <alignment horizontal="left" vertical="center" wrapText="1"/>
    </xf>
    <xf fontId="24" fillId="0" borderId="0" numFmtId="0" xfId="4" applyFont="1" applyAlignment="1">
      <alignment horizontal="center" vertical="center" wrapText="1"/>
    </xf>
    <xf fontId="27" fillId="0" borderId="0" numFmtId="0" xfId="4" applyFont="1" applyAlignment="1">
      <alignment horizontal="left" wrapText="1"/>
    </xf>
    <xf fontId="24" fillId="0" borderId="0" numFmtId="0" xfId="4" applyFont="1" applyAlignment="1">
      <alignment horizontal="left" wrapText="1"/>
    </xf>
    <xf fontId="24" fillId="0" borderId="0" numFmtId="0" xfId="4" applyFont="1" applyAlignment="1">
      <alignment horizontal="center" wrapText="1"/>
    </xf>
    <xf fontId="27" fillId="0" borderId="0" numFmtId="0" xfId="4" applyFont="1" applyAlignment="1">
      <alignment horizontal="right" wrapText="1"/>
    </xf>
    <xf fontId="24" fillId="0" borderId="0" numFmtId="0" xfId="4" applyFont="1" applyAlignment="1">
      <alignment horizontal="right" wrapText="1"/>
    </xf>
    <xf fontId="22" fillId="0" borderId="0" numFmtId="0" xfId="4" applyFont="1" applyAlignment="1">
      <alignment horizontal="left" vertical="top" wrapText="1"/>
    </xf>
    <xf fontId="28" fillId="0" borderId="0" numFmtId="0" xfId="4" applyFont="1" applyAlignment="1">
      <alignment horizontal="center" vertical="top" wrapText="1"/>
    </xf>
    <xf fontId="29" fillId="0" borderId="0" numFmtId="0" xfId="4" applyFont="1" applyAlignment="1">
      <alignment vertical="center" wrapText="1"/>
    </xf>
    <xf fontId="30" fillId="0" borderId="0" numFmtId="0" xfId="4" applyFont="1" applyAlignment="1">
      <alignment horizontal="right" vertical="center"/>
    </xf>
    <xf fontId="31" fillId="0" borderId="0" numFmtId="0" xfId="4" applyFont="1" applyAlignment="1">
      <alignment horizontal="left" vertical="center" wrapText="1"/>
    </xf>
    <xf fontId="31" fillId="4" borderId="0" numFmtId="0" xfId="4" applyFont="1" applyFill="1" applyAlignment="1">
      <alignment horizontal="left" vertical="center" wrapText="1"/>
    </xf>
    <xf fontId="0" fillId="0" borderId="0" numFmtId="0" xfId="5"/>
    <xf fontId="32" fillId="0" borderId="0" numFmtId="0" xfId="5" applyFont="1" applyAlignment="1">
      <alignment horizontal="center" vertical="center" wrapText="1"/>
    </xf>
    <xf fontId="33" fillId="0" borderId="7" numFmtId="0" xfId="5" applyFont="1" applyBorder="1" applyAlignment="1">
      <alignment horizontal="center"/>
    </xf>
    <xf fontId="32" fillId="0" borderId="0" numFmtId="0" xfId="5" applyFont="1" applyAlignment="1">
      <alignment horizontal="center" vertical="top"/>
    </xf>
    <xf fontId="2" fillId="0" borderId="7" numFmtId="0" xfId="5" applyFont="1" applyBorder="1" applyAlignment="1">
      <alignment horizontal="center"/>
    </xf>
    <xf fontId="34" fillId="0" borderId="0" numFmtId="0" xfId="5" applyFont="1" applyAlignment="1">
      <alignment horizontal="center"/>
    </xf>
    <xf fontId="23" fillId="0" borderId="1" numFmtId="0" xfId="5" applyFont="1" applyBorder="1" applyAlignment="1">
      <alignment horizontal="center" vertical="center" wrapText="1"/>
    </xf>
    <xf fontId="23" fillId="0" borderId="3" numFmtId="0" xfId="5" applyFont="1" applyBorder="1" applyAlignment="1">
      <alignment horizontal="center" vertical="center" wrapText="1"/>
    </xf>
    <xf fontId="23" fillId="0" borderId="5" numFmtId="0" xfId="5" applyFont="1" applyBorder="1" applyAlignment="1">
      <alignment horizontal="center" vertical="center" wrapText="1"/>
    </xf>
    <xf fontId="23" fillId="0" borderId="0" numFmtId="0" xfId="5" applyFont="1" applyAlignment="1">
      <alignment horizontal="center" vertical="center" wrapText="1"/>
    </xf>
    <xf fontId="23" fillId="0" borderId="0" numFmtId="0" xfId="5" applyFont="1" applyAlignment="1">
      <alignment vertical="center" wrapText="1"/>
    </xf>
    <xf fontId="35" fillId="0" borderId="0" numFmtId="0" xfId="9" applyFont="1" applyAlignment="1">
      <alignment vertical="top"/>
    </xf>
    <xf fontId="24" fillId="0" borderId="0" numFmtId="0" xfId="9" applyFont="1"/>
    <xf fontId="2" fillId="0" borderId="0" numFmtId="0" xfId="9" applyFont="1"/>
    <xf fontId="28" fillId="0" borderId="0" numFmtId="0" xfId="9" applyFont="1" applyAlignment="1">
      <alignment horizontal="center" vertical="top"/>
    </xf>
    <xf fontId="36" fillId="0" borderId="0" numFmtId="0" xfId="5" applyFont="1" applyAlignment="1">
      <alignment horizontal="center" vertical="center"/>
    </xf>
    <xf fontId="37" fillId="0" borderId="0" numFmtId="0" xfId="5" applyFont="1" applyAlignment="1">
      <alignment horizontal="left" vertical="center"/>
    </xf>
    <xf fontId="37" fillId="0" borderId="0" numFmtId="0" xfId="5" applyFont="1" applyAlignment="1">
      <alignment vertical="center"/>
    </xf>
    <xf fontId="38" fillId="0" borderId="0" numFmtId="0" xfId="5" applyFont="1" applyAlignment="1">
      <alignment horizontal="left" vertical="center"/>
    </xf>
    <xf fontId="39" fillId="0" borderId="0" numFmtId="0" xfId="5" applyFont="1" applyAlignment="1">
      <alignment horizontal="left" vertical="center"/>
    </xf>
    <xf fontId="37" fillId="0" borderId="0" numFmtId="0" xfId="5" applyFont="1" applyAlignment="1">
      <alignment horizontal="left" vertical="center" wrapText="1"/>
    </xf>
    <xf fontId="40" fillId="0" borderId="1" numFmtId="0" xfId="5" applyFont="1" applyBorder="1" applyAlignment="1">
      <alignment horizontal="center" vertical="center" wrapText="1"/>
    </xf>
    <xf fontId="40" fillId="0" borderId="2" numFmtId="0" xfId="5" applyFont="1" applyBorder="1" applyAlignment="1">
      <alignment horizontal="center" vertical="center" wrapText="1"/>
    </xf>
    <xf fontId="40" fillId="0" borderId="8" numFmtId="0" xfId="5" applyFont="1" applyBorder="1" applyAlignment="1">
      <alignment horizontal="center" vertical="center" wrapText="1"/>
    </xf>
    <xf fontId="40" fillId="0" borderId="10" numFmtId="0" xfId="5" applyFont="1" applyBorder="1" applyAlignment="1">
      <alignment horizontal="center" vertical="center" wrapText="1"/>
    </xf>
    <xf fontId="0" fillId="0" borderId="2" numFmtId="0" xfId="5" applyBorder="1" applyAlignment="1">
      <alignment horizontal="center"/>
    </xf>
    <xf fontId="0" fillId="0" borderId="8" numFmtId="0" xfId="5" applyBorder="1" applyAlignment="1">
      <alignment horizontal="center"/>
    </xf>
    <xf fontId="0" fillId="0" borderId="1" numFmtId="0" xfId="5" applyBorder="1" applyAlignment="1">
      <alignment horizontal="center"/>
    </xf>
    <xf fontId="0" fillId="0" borderId="10" numFmtId="0" xfId="5" applyBorder="1" applyAlignment="1">
      <alignment horizontal="center"/>
    </xf>
    <xf fontId="41" fillId="0" borderId="1" numFmtId="0" xfId="5" applyFont="1" applyBorder="1" applyAlignment="1">
      <alignment horizontal="center" vertical="center" wrapText="1"/>
    </xf>
    <xf fontId="40" fillId="0" borderId="0" numFmtId="0" xfId="5" applyFont="1" applyAlignment="1">
      <alignment horizontal="center" vertical="center" wrapText="1"/>
    </xf>
    <xf fontId="0" fillId="0" borderId="0" numFmtId="0" xfId="5" applyAlignment="1">
      <alignment horizontal="center"/>
    </xf>
    <xf fontId="17" fillId="0" borderId="0" numFmtId="0" xfId="5" applyFont="1" applyAlignment="1">
      <alignment horizontal="left" vertical="center" wrapText="1"/>
    </xf>
    <xf fontId="42" fillId="0" borderId="0" numFmtId="0" xfId="5" applyFont="1" applyAlignment="1">
      <alignment horizontal="left" vertical="center" wrapText="1"/>
    </xf>
    <xf fontId="0" fillId="0" borderId="0" numFmtId="0" xfId="5" applyAlignment="1">
      <alignment horizontal="left" vertical="center" wrapText="1"/>
    </xf>
    <xf fontId="40" fillId="0" borderId="0" numFmtId="0" xfId="5" applyFont="1" applyAlignment="1">
      <alignment vertical="center"/>
    </xf>
    <xf fontId="37" fillId="0" borderId="0" numFmtId="0" xfId="5" applyFont="1" applyAlignment="1">
      <alignment horizontal="center" vertical="center"/>
    </xf>
    <xf fontId="40" fillId="0" borderId="0" numFmtId="0" xfId="5" applyFont="1" applyAlignment="1">
      <alignment horizontal="left" vertical="top" wrapText="1"/>
    </xf>
    <xf fontId="43" fillId="0" borderId="0" numFmtId="0" xfId="5" applyFont="1" applyAlignment="1">
      <alignment horizontal="center" vertical="top"/>
    </xf>
    <xf fontId="40" fillId="0" borderId="0" numFmtId="0" xfId="5" applyFont="1" applyAlignment="1">
      <alignment horizontal="left" wrapText="1"/>
    </xf>
    <xf fontId="37" fillId="0" borderId="0" numFmtId="0" xfId="5" applyFont="1" applyAlignment="1">
      <alignment horizontal="center"/>
    </xf>
    <xf fontId="43" fillId="0" borderId="0" numFmtId="0" xfId="5" applyFont="1" applyAlignment="1">
      <alignment horizontal="left" vertical="top" wrapText="1"/>
    </xf>
    <xf fontId="44" fillId="0" borderId="0" numFmtId="0" xfId="5" applyFont="1" applyAlignment="1">
      <alignment horizontal="left" vertical="center"/>
    </xf>
    <xf fontId="44" fillId="0" borderId="0" numFmtId="0" xfId="5" applyFont="1" applyAlignment="1">
      <alignment vertical="center"/>
    </xf>
    <xf fontId="45" fillId="0" borderId="0" numFmtId="0" xfId="5" applyFont="1"/>
    <xf fontId="46" fillId="0" borderId="0" numFmtId="0" xfId="5" applyFont="1" applyAlignment="1">
      <alignment horizontal="left" vertical="center"/>
    </xf>
    <xf fontId="44" fillId="0" borderId="0" numFmtId="0" xfId="5" applyFont="1" applyAlignment="1">
      <alignment horizontal="center" vertical="center"/>
    </xf>
    <xf fontId="43" fillId="0" borderId="0" numFmtId="0" xfId="5" applyFont="1" applyAlignment="1">
      <alignment horizontal="center" vertical="center"/>
    </xf>
    <xf fontId="2" fillId="0" borderId="0" numFmtId="0" xfId="5" applyFont="1" applyAlignment="1">
      <alignment vertical="center"/>
    </xf>
    <xf fontId="44" fillId="0" borderId="0" numFmtId="0" xfId="5" applyFont="1" applyAlignment="1">
      <alignment horizontal="left" wrapText="1"/>
    </xf>
    <xf fontId="2" fillId="0" borderId="0" numFmtId="0" xfId="5" applyFont="1" applyAlignment="1">
      <alignment horizontal="center" vertical="center"/>
    </xf>
    <xf fontId="43" fillId="0" borderId="0" numFmtId="0" xfId="5" applyFont="1" applyAlignment="1">
      <alignment vertical="center"/>
    </xf>
    <xf fontId="0" fillId="0" borderId="0" numFmtId="0" xfId="5" applyAlignment="1">
      <alignment horizontal="center" vertical="center"/>
    </xf>
    <xf fontId="43" fillId="4" borderId="0" numFmtId="0" xfId="5" applyFont="1" applyFill="1" applyAlignment="1">
      <alignment horizontal="left" vertical="top" wrapText="1"/>
    </xf>
    <xf fontId="0" fillId="2" borderId="0" numFmtId="0" xfId="5" applyFill="1"/>
    <xf fontId="37" fillId="2" borderId="0" numFmtId="0" xfId="5" applyFont="1" applyFill="1" applyAlignment="1">
      <alignment vertical="center"/>
    </xf>
    <xf fontId="47" fillId="2" borderId="0" numFmtId="0" xfId="5" applyFont="1" applyFill="1" applyAlignment="1">
      <alignment vertical="center"/>
    </xf>
    <xf fontId="37" fillId="2" borderId="0" numFmtId="0" xfId="5" applyFont="1" applyFill="1" applyAlignment="1">
      <alignment horizontal="justify" vertical="center"/>
    </xf>
    <xf fontId="37" fillId="2" borderId="0" numFmtId="0" xfId="5" applyFont="1" applyFill="1" applyAlignment="1">
      <alignment horizontal="left" vertical="center"/>
    </xf>
    <xf fontId="43" fillId="2" borderId="0" numFmtId="0" xfId="5" applyFont="1" applyFill="1" applyAlignment="1">
      <alignment horizontal="left" vertical="center"/>
    </xf>
    <xf fontId="42" fillId="2" borderId="0" numFmtId="0" xfId="5" applyFont="1" applyFill="1"/>
    <xf fontId="43" fillId="2" borderId="0" numFmtId="0" xfId="5" applyFont="1" applyFill="1" applyAlignment="1">
      <alignment vertical="center"/>
    </xf>
    <xf fontId="37" fillId="2" borderId="0" numFmtId="0" xfId="5" applyFont="1" applyFill="1" applyAlignment="1">
      <alignment horizontal="center" vertical="center"/>
    </xf>
    <xf fontId="40" fillId="2" borderId="0" numFmtId="0" xfId="5" applyFont="1" applyFill="1" applyAlignment="1">
      <alignment horizontal="left" vertical="center"/>
    </xf>
    <xf fontId="48" fillId="0" borderId="0" numFmtId="0" xfId="5" applyFont="1"/>
    <xf fontId="37" fillId="2" borderId="0" numFmtId="49" xfId="5" applyNumberFormat="1" applyFont="1" applyFill="1" applyAlignment="1">
      <alignment horizontal="left" vertical="center"/>
    </xf>
    <xf fontId="49" fillId="2" borderId="0" numFmtId="0" xfId="5" applyFont="1" applyFill="1" applyAlignment="1">
      <alignment horizontal="justify" vertical="center"/>
    </xf>
    <xf fontId="50" fillId="2" borderId="0" numFmtId="0" xfId="5" applyFont="1" applyFill="1" applyAlignment="1">
      <alignment horizontal="center" vertical="center" wrapText="1"/>
    </xf>
    <xf fontId="50" fillId="2" borderId="0" numFmtId="0" xfId="5" applyFont="1" applyFill="1" applyAlignment="1">
      <alignment vertical="center" wrapText="1"/>
    </xf>
    <xf fontId="50" fillId="2" borderId="0" numFmtId="0" xfId="5" applyFont="1" applyFill="1" applyAlignment="1">
      <alignment horizontal="left" vertical="center"/>
    </xf>
    <xf fontId="50" fillId="2" borderId="0" numFmtId="0" xfId="5" applyFont="1" applyFill="1" applyAlignment="1">
      <alignment horizontal="center" vertical="center"/>
    </xf>
    <xf fontId="51" fillId="2" borderId="0" numFmtId="0" xfId="5" applyFont="1" applyFill="1" applyAlignment="1">
      <alignment horizontal="justify" vertical="center"/>
    </xf>
    <xf fontId="51" fillId="2" borderId="0" numFmtId="0" xfId="5" applyFont="1" applyFill="1" applyAlignment="1">
      <alignment vertical="center"/>
    </xf>
    <xf fontId="42" fillId="2" borderId="0" numFmtId="0" xfId="5" applyFont="1" applyFill="1" applyAlignment="1">
      <alignment horizontal="left" vertical="center" wrapText="1"/>
    </xf>
    <xf fontId="0" fillId="2" borderId="0" numFmtId="0" xfId="5" applyFill="1" applyAlignment="1">
      <alignment vertical="center" wrapText="1"/>
    </xf>
    <xf fontId="18" fillId="0" borderId="0" numFmtId="0" xfId="5" applyFont="1" applyAlignment="1">
      <alignment vertical="center" wrapText="1"/>
    </xf>
    <xf fontId="20" fillId="0" borderId="0" numFmtId="0" xfId="5" applyFont="1" applyAlignment="1">
      <alignment vertical="center"/>
    </xf>
    <xf fontId="35" fillId="0" borderId="0" numFmtId="0" xfId="5" applyFont="1" applyAlignment="1">
      <alignment horizontal="center" vertical="center"/>
    </xf>
    <xf fontId="35" fillId="0" borderId="0" numFmtId="0" xfId="5" applyFont="1" applyAlignment="1">
      <alignment horizontal="right" indent="2" vertical="center"/>
    </xf>
    <xf fontId="52" fillId="0" borderId="0" numFmtId="0" xfId="5" applyFont="1" applyAlignment="1">
      <alignment horizontal="center" vertical="center"/>
    </xf>
    <xf fontId="35" fillId="0" borderId="1" numFmtId="0" xfId="5" applyFont="1" applyBorder="1" applyAlignment="1">
      <alignment horizontal="center" vertical="center" wrapText="1"/>
    </xf>
    <xf fontId="35" fillId="0" borderId="1" numFmtId="0" xfId="5" applyFont="1" applyBorder="1" applyAlignment="1">
      <alignment horizontal="center" textRotation="90" vertical="center" wrapText="1"/>
    </xf>
    <xf fontId="35" fillId="0" borderId="1" numFmtId="49" xfId="5" applyNumberFormat="1" applyFont="1" applyBorder="1" applyAlignment="1">
      <alignment horizontal="center" vertical="center" wrapText="1"/>
    </xf>
    <xf fontId="53" fillId="0" borderId="2" numFmtId="0" xfId="5" applyFont="1" applyBorder="1" applyAlignment="1">
      <alignment horizontal="center" vertical="center" wrapText="1"/>
    </xf>
    <xf fontId="53" fillId="0" borderId="8" numFmtId="0" xfId="5" applyFont="1" applyBorder="1" applyAlignment="1">
      <alignment horizontal="center" vertical="center" wrapText="1"/>
    </xf>
    <xf fontId="53" fillId="0" borderId="1" numFmtId="0" xfId="5" applyFont="1" applyBorder="1" applyAlignment="1">
      <alignment horizontal="center" vertical="center" wrapText="1"/>
    </xf>
    <xf fontId="53" fillId="0" borderId="8" numFmtId="0" xfId="5" applyFont="1" applyBorder="1" applyAlignment="1">
      <alignment vertical="center" wrapText="1"/>
    </xf>
    <xf fontId="54" fillId="0" borderId="0" numFmtId="0" xfId="5" applyFont="1" applyAlignment="1">
      <alignment vertical="center" wrapText="1"/>
    </xf>
    <xf fontId="32" fillId="0" borderId="0" numFmtId="0" xfId="5" applyFont="1" applyAlignment="1">
      <alignment vertical="center" wrapText="1"/>
    </xf>
    <xf fontId="55" fillId="0" borderId="0" numFmtId="0" xfId="5" applyFont="1" applyAlignment="1">
      <alignment vertical="center" wrapText="1"/>
    </xf>
    <xf fontId="20" fillId="0" borderId="0" numFmtId="0" xfId="5" applyFont="1" applyAlignment="1">
      <alignment horizontal="left" vertical="center"/>
    </xf>
    <xf fontId="56" fillId="0" borderId="0" numFmtId="0" xfId="5" applyFont="1" applyAlignment="1">
      <alignment horizontal="justify" vertical="center"/>
    </xf>
    <xf fontId="56" fillId="0" borderId="0" numFmtId="0" xfId="5" applyFont="1" applyAlignment="1">
      <alignment vertical="center"/>
    </xf>
    <xf fontId="35" fillId="0" borderId="0" numFmtId="0" xfId="5" applyFont="1" applyAlignment="1">
      <alignment horizontal="center" vertical="center" wrapText="1"/>
    </xf>
    <xf fontId="35" fillId="0" borderId="0" numFmtId="0" xfId="5" applyFont="1" applyAlignment="1">
      <alignment horizontal="center" textRotation="90" vertical="center" wrapText="1"/>
    </xf>
    <xf fontId="35" fillId="0" borderId="0" numFmtId="49" xfId="5" applyNumberFormat="1" applyFont="1" applyAlignment="1">
      <alignment horizontal="center" vertical="center" wrapText="1"/>
    </xf>
    <xf fontId="53" fillId="0" borderId="0" numFmtId="0" xfId="5" applyFont="1" applyAlignment="1">
      <alignment horizontal="right" vertical="center" wrapText="1"/>
    </xf>
    <xf fontId="0" fillId="0" borderId="0" numFmtId="0" xfId="9"/>
    <xf fontId="0" fillId="0" borderId="0" numFmtId="0" xfId="9" applyAlignment="1">
      <alignment horizontal="right"/>
    </xf>
    <xf fontId="57" fillId="0" borderId="0" numFmtId="0" xfId="9" applyFont="1" applyAlignment="1">
      <alignment horizontal="center" vertical="top"/>
    </xf>
    <xf fontId="49" fillId="0" borderId="0" numFmtId="0" xfId="9" applyFont="1" applyAlignment="1">
      <alignment horizontal="center" vertical="top" wrapText="1"/>
    </xf>
    <xf fontId="49" fillId="0" borderId="0" numFmtId="0" xfId="9" applyFont="1" applyAlignment="1">
      <alignment horizontal="right" vertical="top"/>
    </xf>
    <xf fontId="0" fillId="0" borderId="7" numFmtId="0" xfId="9" applyBorder="1" applyAlignment="1">
      <alignment horizontal="right"/>
    </xf>
    <xf fontId="40" fillId="0" borderId="1" numFmtId="3" xfId="5" applyNumberFormat="1" applyFont="1" applyBorder="1" applyAlignment="1">
      <alignment horizontal="center" vertical="center" wrapText="1"/>
    </xf>
    <xf fontId="37" fillId="0" borderId="2" numFmtId="0" xfId="5" applyFont="1" applyBorder="1" applyAlignment="1">
      <alignment horizontal="right" vertical="center" wrapText="1"/>
    </xf>
    <xf fontId="37" fillId="0" borderId="8" numFmtId="0" xfId="5" applyFont="1" applyBorder="1" applyAlignment="1">
      <alignment horizontal="right" vertical="center" wrapText="1"/>
    </xf>
    <xf fontId="37" fillId="0" borderId="0" numFmtId="0" xfId="5" applyFont="1" applyAlignment="1">
      <alignment horizontal="right" vertical="center" wrapText="1"/>
    </xf>
    <xf fontId="36" fillId="0" borderId="0" numFmtId="0" xfId="5" applyFont="1" applyAlignment="1">
      <alignment vertical="center"/>
    </xf>
    <xf fontId="49" fillId="0" borderId="0" numFmtId="0" xfId="9" applyFont="1" applyAlignment="1">
      <alignment vertical="top"/>
    </xf>
    <xf fontId="43" fillId="0" borderId="0" numFmtId="0" xfId="9" applyFont="1" applyAlignment="1">
      <alignment horizontal="center" vertical="top"/>
    </xf>
    <xf fontId="42" fillId="0" borderId="0" numFmtId="0" xfId="9" applyFont="1" applyAlignment="1">
      <alignment horizontal="center"/>
    </xf>
    <xf fontId="42" fillId="0" borderId="0" numFmtId="0" xfId="9" applyFont="1"/>
    <xf fontId="58" fillId="0" borderId="0" numFmtId="0" xfId="9" applyFont="1" applyAlignment="1">
      <alignment horizontal="center" vertical="top"/>
    </xf>
    <xf fontId="49" fillId="0" borderId="0" numFmtId="0" xfId="9" applyFont="1" applyAlignment="1">
      <alignment horizontal="center" vertical="top"/>
    </xf>
    <xf fontId="2" fillId="0" borderId="0" numFmtId="0" xfId="5" applyFont="1" applyAlignment="1">
      <alignment horizontal="center"/>
    </xf>
    <xf fontId="0" fillId="0" borderId="7" numFmtId="0" xfId="5" applyBorder="1" applyAlignment="1">
      <alignment horizontal="center"/>
    </xf>
    <xf fontId="2" fillId="0" borderId="0" numFmtId="0" xfId="5" applyFont="1" applyAlignment="1">
      <alignment horizontal="center" vertical="top"/>
    </xf>
    <xf fontId="0" fillId="0" borderId="0" numFmtId="0" xfId="5" applyAlignment="1">
      <alignment vertical="top"/>
    </xf>
    <xf fontId="0" fillId="0" borderId="9" numFmtId="0" xfId="5" applyBorder="1" applyAlignment="1">
      <alignment horizontal="center" vertical="top"/>
    </xf>
    <xf fontId="0" fillId="0" borderId="0" numFmtId="0" xfId="5" applyAlignment="1">
      <alignment vertical="center"/>
    </xf>
    <xf fontId="0" fillId="0" borderId="7" numFmtId="0" xfId="5" applyBorder="1" applyAlignment="1">
      <alignment horizontal="center" vertical="center"/>
    </xf>
    <xf fontId="0" fillId="0" borderId="0" numFmtId="0" xfId="5" applyAlignment="1">
      <alignment horizontal="center" vertical="top"/>
    </xf>
    <xf fontId="59" fillId="0" borderId="0" numFmtId="0" xfId="5" applyFont="1" applyAlignment="1">
      <alignment horizontal="center" vertical="top"/>
    </xf>
    <xf fontId="60" fillId="0" borderId="0" numFmtId="0" xfId="5" applyFont="1"/>
    <xf fontId="61" fillId="0" borderId="0" numFmtId="0" xfId="5" applyFont="1"/>
    <xf fontId="60" fillId="0" borderId="0" numFmtId="0" xfId="5" applyFont="1" applyAlignment="1">
      <alignment horizontal="left" vertical="center" wrapText="1"/>
    </xf>
    <xf fontId="61" fillId="0" borderId="0" numFmtId="0" xfId="5" applyFont="1" applyAlignment="1">
      <alignment vertical="center" wrapText="1"/>
    </xf>
    <xf fontId="60" fillId="0" borderId="0" numFmtId="0" xfId="5" applyFont="1" applyAlignment="1">
      <alignment horizontal="left" vertical="center"/>
    </xf>
    <xf fontId="61" fillId="0" borderId="0" numFmtId="0" xfId="5" applyFont="1" applyAlignment="1">
      <alignment vertical="center"/>
    </xf>
    <xf fontId="62" fillId="0" borderId="0" numFmtId="0" xfId="5" applyFont="1" applyAlignment="1">
      <alignment horizontal="center" vertical="center"/>
    </xf>
    <xf fontId="63" fillId="0" borderId="0" numFmtId="0" xfId="5" applyFont="1" applyAlignment="1">
      <alignment vertical="center"/>
    </xf>
    <xf fontId="59" fillId="0" borderId="7" numFmtId="0" xfId="5" applyFont="1" applyBorder="1" applyAlignment="1">
      <alignment horizontal="center" vertical="center"/>
    </xf>
    <xf fontId="63" fillId="0" borderId="0" numFmtId="0" xfId="5" applyFont="1" applyAlignment="1">
      <alignment horizontal="left" vertical="center"/>
    </xf>
    <xf fontId="60" fillId="0" borderId="3" numFmtId="0" xfId="5" applyFont="1" applyBorder="1" applyAlignment="1">
      <alignment horizontal="center" vertical="center" wrapText="1"/>
    </xf>
    <xf fontId="61" fillId="0" borderId="2" numFmtId="0" xfId="5" applyFont="1" applyBorder="1" applyAlignment="1">
      <alignment horizontal="center" vertical="center" wrapText="1"/>
    </xf>
    <xf fontId="61" fillId="0" borderId="8" numFmtId="0" xfId="5" applyFont="1" applyBorder="1" applyAlignment="1">
      <alignment horizontal="center" vertical="center" wrapText="1"/>
    </xf>
    <xf fontId="61" fillId="0" borderId="10" numFmtId="0" xfId="5" applyFont="1" applyBorder="1" applyAlignment="1">
      <alignment horizontal="center" vertical="center" wrapText="1"/>
    </xf>
    <xf fontId="61" fillId="0" borderId="3" numFmtId="0" xfId="5" applyFont="1" applyBorder="1" applyAlignment="1">
      <alignment horizontal="center" vertical="center"/>
    </xf>
    <xf fontId="61" fillId="0" borderId="3" numFmtId="0" xfId="5" applyFont="1" applyBorder="1" applyAlignment="1">
      <alignment horizontal="center" vertical="center" wrapText="1"/>
    </xf>
    <xf fontId="60" fillId="0" borderId="5" numFmtId="0" xfId="5" applyFont="1" applyBorder="1" applyAlignment="1">
      <alignment horizontal="center" vertical="center" wrapText="1"/>
    </xf>
    <xf fontId="61" fillId="0" borderId="1" numFmtId="0" xfId="5" applyFont="1" applyBorder="1" applyAlignment="1">
      <alignment horizontal="center" vertical="center" wrapText="1"/>
    </xf>
    <xf fontId="61" fillId="0" borderId="5" numFmtId="0" xfId="5" applyFont="1" applyBorder="1" applyAlignment="1">
      <alignment horizontal="center" vertical="center"/>
    </xf>
    <xf fontId="61" fillId="0" borderId="5" numFmtId="0" xfId="5" applyFont="1" applyBorder="1" applyAlignment="1">
      <alignment horizontal="center" vertical="center" wrapText="1"/>
    </xf>
    <xf fontId="60" fillId="0" borderId="1" numFmtId="1" xfId="5" applyNumberFormat="1" applyFont="1" applyBorder="1" applyAlignment="1">
      <alignment horizontal="center" vertical="center"/>
    </xf>
    <xf fontId="61" fillId="0" borderId="1" numFmtId="1" xfId="5" applyNumberFormat="1" applyFont="1" applyBorder="1" applyAlignment="1">
      <alignment horizontal="center" vertical="center"/>
    </xf>
    <xf fontId="61" fillId="0" borderId="1" numFmtId="0" xfId="5" applyFont="1" applyBorder="1" applyAlignment="1">
      <alignment horizontal="center" vertical="center"/>
    </xf>
    <xf fontId="62" fillId="0" borderId="0" numFmtId="0" xfId="5" applyFont="1" applyAlignment="1">
      <alignment horizontal="left" vertical="center"/>
    </xf>
    <xf fontId="59" fillId="0" borderId="0" numFmtId="0" xfId="5" applyFont="1" applyAlignment="1">
      <alignment horizontal="left" vertical="center"/>
    </xf>
    <xf fontId="60" fillId="0" borderId="0" numFmtId="1" xfId="5" applyNumberFormat="1" applyFont="1" applyAlignment="1">
      <alignment horizontal="left" indent="1" vertical="top"/>
    </xf>
    <xf fontId="60" fillId="0" borderId="0" numFmtId="0" xfId="5" applyFont="1" applyAlignment="1">
      <alignment horizontal="center" vertical="center"/>
    </xf>
    <xf fontId="61" fillId="0" borderId="0" numFmtId="1" xfId="5" applyNumberFormat="1" applyFont="1" applyAlignment="1">
      <alignment horizontal="center" vertical="center"/>
    </xf>
    <xf fontId="61" fillId="0" borderId="0" numFmtId="0" xfId="5" applyFont="1" applyAlignment="1">
      <alignment horizontal="center" vertical="center"/>
    </xf>
    <xf fontId="60" fillId="0" borderId="0" numFmtId="1" xfId="5" applyNumberFormat="1" applyFont="1" applyAlignment="1">
      <alignment horizontal="left" vertical="top"/>
    </xf>
    <xf fontId="60" fillId="0" borderId="0" numFmtId="0" xfId="5" applyFont="1" applyAlignment="1">
      <alignment vertical="center"/>
    </xf>
    <xf fontId="22" fillId="0" borderId="0" numFmtId="0" xfId="5" applyFont="1"/>
    <xf fontId="64" fillId="0" borderId="0" numFmtId="0" xfId="5" applyFont="1" applyAlignment="1">
      <alignment horizontal="center" vertical="center"/>
    </xf>
    <xf fontId="8" fillId="0" borderId="0" numFmtId="0" xfId="5" applyFont="1" applyAlignment="1">
      <alignment horizontal="right" vertical="center"/>
    </xf>
    <xf fontId="22" fillId="0" borderId="1" numFmtId="0" xfId="5" applyFont="1" applyBorder="1" applyAlignment="1">
      <alignment horizontal="center" vertical="center" wrapText="1"/>
    </xf>
    <xf fontId="22" fillId="0" borderId="1" numFmtId="3" xfId="5" applyNumberFormat="1" applyFont="1" applyBorder="1" applyAlignment="1">
      <alignment horizontal="center" vertical="center" wrapText="1"/>
    </xf>
    <xf fontId="22" fillId="0" borderId="1" numFmtId="0" xfId="5" applyFont="1" applyBorder="1" applyAlignment="1">
      <alignment vertical="center" wrapText="1"/>
    </xf>
    <xf fontId="30" fillId="0" borderId="1" numFmtId="3" xfId="5" applyNumberFormat="1" applyFont="1" applyBorder="1" applyAlignment="1">
      <alignment horizontal="center" vertical="center" wrapText="1"/>
    </xf>
    <xf fontId="20" fillId="0" borderId="0" numFmtId="0" xfId="5" applyFont="1" applyAlignment="1">
      <alignment vertical="center" wrapText="1"/>
    </xf>
    <xf fontId="30" fillId="0" borderId="0" numFmtId="0" xfId="5" applyFont="1" applyAlignment="1">
      <alignment vertical="center" wrapText="1"/>
    </xf>
    <xf fontId="30" fillId="0" borderId="0" numFmtId="0" xfId="5" applyFont="1" applyAlignment="1">
      <alignment horizontal="center" vertical="center" wrapText="1"/>
    </xf>
    <xf fontId="20" fillId="0" borderId="0" numFmtId="0" xfId="5" applyFont="1" applyAlignment="1">
      <alignment horizontal="left" vertical="center" wrapText="1"/>
    </xf>
    <xf fontId="22" fillId="0" borderId="0" numFmtId="0" xfId="5" applyFont="1" applyAlignment="1">
      <alignment vertical="center" wrapText="1"/>
    </xf>
    <xf fontId="8" fillId="0" borderId="0" numFmtId="0" xfId="5" applyFont="1" applyAlignment="1">
      <alignment vertical="center"/>
    </xf>
    <xf fontId="65" fillId="0" borderId="0" numFmtId="0" xfId="5" applyFont="1"/>
    <xf fontId="5" fillId="0" borderId="0" numFmtId="0" xfId="5" applyFont="1" applyAlignment="1">
      <alignment horizontal="center" vertical="center"/>
    </xf>
    <xf fontId="20" fillId="0" borderId="0" numFmtId="0" xfId="5" applyFont="1" applyAlignment="1">
      <alignment horizontal="left" indent="15" vertical="center"/>
    </xf>
    <xf fontId="17" fillId="0" borderId="0" numFmtId="0" xfId="5" applyFont="1" applyAlignment="1">
      <alignment horizontal="center" vertical="center"/>
    </xf>
    <xf fontId="22" fillId="0" borderId="0" numFmtId="0" xfId="5" applyFont="1" applyAlignment="1">
      <alignment horizontal="left" vertical="center" wrapText="1"/>
    </xf>
    <xf fontId="66" fillId="0" borderId="0" numFmtId="0" xfId="5" applyFont="1" applyAlignment="1">
      <alignment vertical="top"/>
    </xf>
    <xf fontId="48" fillId="0" borderId="0" numFmtId="0" xfId="5" applyFont="1" applyAlignment="1">
      <alignment vertical="top"/>
    </xf>
    <xf fontId="2" fillId="0" borderId="0" numFmtId="0" xfId="5" applyFont="1" applyAlignment="1">
      <alignment vertical="top"/>
    </xf>
    <xf fontId="48" fillId="0" borderId="0" numFmtId="0" xfId="5" applyFont="1" applyAlignment="1">
      <alignment horizontal="center" vertical="top"/>
    </xf>
    <xf fontId="2" fillId="0" borderId="0" numFmtId="0" xfId="5" applyFont="1" applyAlignment="1">
      <alignment horizontal="right" vertical="top"/>
    </xf>
    <xf fontId="3" fillId="0" borderId="0" numFmtId="0" xfId="7" applyFont="1" applyAlignment="1">
      <alignment horizontal="left" vertical="center"/>
    </xf>
    <xf fontId="3" fillId="0" borderId="0" numFmtId="0" xfId="7" applyFont="1" applyAlignment="1">
      <alignment vertical="center"/>
    </xf>
    <xf fontId="67" fillId="0" borderId="0" numFmtId="0" xfId="7" applyFont="1" applyAlignment="1">
      <alignment horizontal="center" vertical="center"/>
    </xf>
    <xf fontId="3" fillId="0" borderId="0" numFmtId="0" xfId="7" applyFont="1" applyAlignment="1">
      <alignment horizontal="center" vertical="center"/>
    </xf>
    <xf fontId="37" fillId="0" borderId="1" numFmtId="0" xfId="7" applyFont="1" applyBorder="1" applyAlignment="1">
      <alignment horizontal="center" vertical="center" wrapText="1"/>
    </xf>
    <xf fontId="37" fillId="0" borderId="3" numFmtId="0" xfId="7" applyFont="1" applyBorder="1" applyAlignment="1">
      <alignment horizontal="center" vertical="center" wrapText="1"/>
    </xf>
    <xf fontId="68" fillId="0" borderId="1" numFmtId="0" xfId="7" applyFont="1" applyBorder="1" applyAlignment="1">
      <alignment horizontal="center" vertical="center" wrapText="1"/>
    </xf>
    <xf fontId="37" fillId="0" borderId="5" numFmtId="0" xfId="7" applyFont="1" applyBorder="1" applyAlignment="1">
      <alignment horizontal="center" vertical="center" wrapText="1"/>
    </xf>
    <xf fontId="37" fillId="0" borderId="1" numFmtId="0" xfId="7" applyFont="1" applyBorder="1" applyAlignment="1">
      <alignment horizontal="center" vertical="center"/>
    </xf>
    <xf fontId="36" fillId="0" borderId="1" numFmtId="0" xfId="7" applyFont="1" applyBorder="1" applyAlignment="1">
      <alignment horizontal="center" vertical="center" wrapText="1"/>
    </xf>
    <xf fontId="36" fillId="5" borderId="2" numFmtId="0" xfId="7" applyFont="1" applyFill="1" applyBorder="1" applyAlignment="1">
      <alignment horizontal="left" vertical="center" wrapText="1"/>
    </xf>
    <xf fontId="36" fillId="5" borderId="10" numFmtId="0" xfId="7" applyFont="1" applyFill="1" applyBorder="1" applyAlignment="1">
      <alignment horizontal="left" vertical="center" wrapText="1"/>
    </xf>
    <xf fontId="37" fillId="5" borderId="1" numFmtId="4" xfId="7" applyNumberFormat="1" applyFont="1" applyFill="1" applyBorder="1" applyAlignment="1">
      <alignment horizontal="right" vertical="center" wrapText="1"/>
    </xf>
    <xf fontId="37" fillId="5" borderId="1" numFmtId="4" xfId="7" applyNumberFormat="1" applyFont="1" applyFill="1" applyBorder="1" applyAlignment="1">
      <alignment vertical="center" wrapText="1"/>
    </xf>
    <xf fontId="37" fillId="5" borderId="1" numFmtId="4" xfId="7" applyNumberFormat="1" applyFont="1" applyFill="1" applyBorder="1" applyAlignment="1">
      <alignment horizontal="right" vertical="center"/>
    </xf>
    <xf fontId="35" fillId="5" borderId="1" numFmtId="0" xfId="7" applyFont="1" applyFill="1" applyBorder="1" applyAlignment="1">
      <alignment vertical="center" wrapText="1"/>
    </xf>
    <xf fontId="36" fillId="0" borderId="1" numFmtId="0" xfId="7" applyFont="1" applyBorder="1" applyAlignment="1">
      <alignment vertical="center" wrapText="1"/>
    </xf>
    <xf fontId="37" fillId="0" borderId="1" numFmtId="0" xfId="7" applyFont="1" applyBorder="1" applyAlignment="1">
      <alignment horizontal="left" vertical="center" wrapText="1"/>
    </xf>
    <xf fontId="37" fillId="0" borderId="1" numFmtId="4" xfId="7" applyNumberFormat="1" applyFont="1" applyBorder="1" applyAlignment="1">
      <alignment horizontal="center" vertical="center" wrapText="1"/>
    </xf>
    <xf fontId="37" fillId="0" borderId="1" numFmtId="4" xfId="7" applyNumberFormat="1" applyFont="1" applyBorder="1" applyAlignment="1">
      <alignment horizontal="right" vertical="center" wrapText="1"/>
    </xf>
    <xf fontId="37" fillId="0" borderId="1" numFmtId="4" xfId="7" applyNumberFormat="1" applyFont="1" applyBorder="1" applyAlignment="1">
      <alignment vertical="center" wrapText="1"/>
    </xf>
    <xf fontId="37" fillId="0" borderId="1" numFmtId="4" xfId="7" applyNumberFormat="1" applyFont="1" applyBorder="1" applyAlignment="1">
      <alignment horizontal="right" vertical="center"/>
    </xf>
    <xf fontId="35" fillId="2" borderId="1" numFmtId="0" xfId="7" applyFont="1" applyFill="1" applyBorder="1" applyAlignment="1">
      <alignment vertical="center" wrapText="1"/>
    </xf>
    <xf fontId="36" fillId="5" borderId="2" numFmtId="0" xfId="7" applyFont="1" applyFill="1" applyBorder="1" applyAlignment="1">
      <alignment horizontal="left" vertical="center"/>
    </xf>
    <xf fontId="36" fillId="5" borderId="10" numFmtId="0" xfId="7" applyFont="1" applyFill="1" applyBorder="1" applyAlignment="1">
      <alignment horizontal="left" vertical="center"/>
    </xf>
    <xf fontId="36" fillId="5" borderId="1" numFmtId="4" xfId="7" applyNumberFormat="1" applyFont="1" applyFill="1" applyBorder="1" applyAlignment="1">
      <alignment horizontal="center" vertical="center"/>
    </xf>
    <xf fontId="37" fillId="5" borderId="1" numFmtId="4" xfId="7" applyNumberFormat="1" applyFont="1" applyFill="1" applyBorder="1" applyAlignment="1">
      <alignment horizontal="left" vertical="center"/>
    </xf>
    <xf fontId="36" fillId="0" borderId="0" numFmtId="0" xfId="7" applyFont="1" applyAlignment="1">
      <alignment horizontal="center" vertical="center" wrapText="1"/>
    </xf>
    <xf fontId="36" fillId="0" borderId="0" numFmtId="0" xfId="7" applyFont="1" applyAlignment="1">
      <alignment vertical="center"/>
    </xf>
    <xf fontId="36" fillId="0" borderId="0" numFmtId="4" xfId="7" applyNumberFormat="1" applyFont="1" applyAlignment="1">
      <alignment horizontal="right" vertical="center"/>
    </xf>
    <xf fontId="37" fillId="0" borderId="0" numFmtId="4" xfId="7" applyNumberFormat="1" applyFont="1" applyAlignment="1">
      <alignment horizontal="left" vertical="center"/>
    </xf>
    <xf fontId="69" fillId="0" borderId="0" numFmtId="0" xfId="7" applyFont="1" applyAlignment="1">
      <alignment horizontal="left" vertical="center"/>
    </xf>
    <xf fontId="70" fillId="0" borderId="0" numFmtId="0" xfId="7" applyFont="1" applyAlignment="1">
      <alignment horizontal="left" vertical="center" wrapText="1"/>
    </xf>
    <xf fontId="70" fillId="0" borderId="0" numFmtId="0" xfId="7" applyFont="1" applyAlignment="1">
      <alignment horizontal="left" vertical="center"/>
    </xf>
    <xf fontId="70" fillId="2" borderId="0" numFmtId="0" xfId="7" applyFont="1" applyFill="1" applyAlignment="1">
      <alignment horizontal="left" vertical="center"/>
    </xf>
    <xf fontId="70" fillId="2" borderId="0" numFmtId="0" xfId="7" applyFont="1" applyFill="1" applyAlignment="1">
      <alignment horizontal="left" vertical="center" wrapText="1"/>
    </xf>
  </cellXfs>
  <cellStyles count="10">
    <cellStyle name="Гиперссылка 2" xfId="1"/>
    <cellStyle name="Денежный" xfId="2" builtinId="4"/>
    <cellStyle name="Обычный" xfId="0" builtinId="0"/>
    <cellStyle name="Обычный 2" xfId="3"/>
    <cellStyle name="Обычный 2 2" xfId="4"/>
    <cellStyle name="Обычный 3" xfId="5"/>
    <cellStyle name="Обычный 3 2" xfId="6"/>
    <cellStyle name="Обычный 4" xfId="7"/>
    <cellStyle name="Обычный 4 2" xfId="8"/>
    <cellStyle name="Открывавшаяся гиперссылка" xfId="9" builtinId="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23" Type="http://schemas.openxmlformats.org/officeDocument/2006/relationships/styles" Target="styles.xml"/><Relationship  Id="rId22" Type="http://schemas.openxmlformats.org/officeDocument/2006/relationships/sharedStrings" Target="sharedStrings.xml"/><Relationship  Id="rId21" Type="http://schemas.openxmlformats.org/officeDocument/2006/relationships/theme" Target="theme/theme1.xml"/><Relationship  Id="rId13" Type="http://schemas.openxmlformats.org/officeDocument/2006/relationships/worksheet" Target="worksheets/sheet13.xml"/><Relationship  Id="rId11" Type="http://schemas.openxmlformats.org/officeDocument/2006/relationships/worksheet" Target="worksheets/sheet11.xml"/><Relationship  Id="rId18" Type="http://schemas.openxmlformats.org/officeDocument/2006/relationships/worksheet" Target="worksheets/sheet18.xml"/><Relationship  Id="rId17" Type="http://schemas.openxmlformats.org/officeDocument/2006/relationships/worksheet" Target="worksheets/sheet17.xml"/><Relationship  Id="rId10" Type="http://schemas.openxmlformats.org/officeDocument/2006/relationships/worksheet" Target="worksheets/sheet10.xml"/><Relationship  Id="rId15" Type="http://schemas.openxmlformats.org/officeDocument/2006/relationships/worksheet" Target="worksheets/sheet15.xml"/><Relationship  Id="rId9" Type="http://schemas.openxmlformats.org/officeDocument/2006/relationships/worksheet" Target="worksheets/sheet9.xml"/><Relationship  Id="rId20" Type="http://schemas.openxmlformats.org/officeDocument/2006/relationships/worksheet" Target="worksheets/sheet20.xml"/><Relationship  Id="rId19" Type="http://schemas.openxmlformats.org/officeDocument/2006/relationships/worksheet" Target="worksheets/sheet1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worksheet" Target="worksheets/sheet14.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6" Type="http://schemas.openxmlformats.org/officeDocument/2006/relationships/worksheet" Target="worksheets/sheet16.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chemeClr val="phClr">
            <a:tint val="95000"/>
            <a:satMod val="170000"/>
          </a:schemeClr>
        </a:solidFill>
        <a:gradFill>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100" workbookViewId="0">
      <selection activeCell="M10" activeCellId="0" sqref="M10"/>
    </sheetView>
  </sheetViews>
  <sheetFormatPr defaultRowHeight="12.75" customHeight="1"/>
  <cols>
    <col customWidth="1" min="1" max="9" width="13.7109375"/>
  </cols>
  <sheetData>
    <row r="1" ht="15">
      <c r="G1" s="1" t="s">
        <v>0</v>
      </c>
    </row>
    <row r="2" ht="15">
      <c r="G2" s="1" t="s">
        <v>1</v>
      </c>
    </row>
    <row r="3" ht="15">
      <c r="G3" s="1" t="s">
        <v>2</v>
      </c>
    </row>
    <row r="7" ht="24">
      <c r="A7" s="2" t="s">
        <v>3</v>
      </c>
      <c r="B7" s="3"/>
      <c r="C7" s="3"/>
      <c r="D7" s="3"/>
      <c r="E7" s="3"/>
      <c r="F7" s="3"/>
      <c r="G7" s="3"/>
      <c r="H7" s="3"/>
      <c r="I7" s="3"/>
    </row>
    <row r="8">
      <c r="A8" s="4" t="s">
        <v>4</v>
      </c>
      <c r="B8" s="3"/>
      <c r="C8" s="3"/>
      <c r="D8" s="3"/>
      <c r="E8" s="3"/>
      <c r="F8" s="3"/>
      <c r="G8" s="3"/>
      <c r="H8" s="3"/>
      <c r="I8" s="3"/>
    </row>
    <row r="9">
      <c r="A9" s="3"/>
      <c r="B9" s="3"/>
      <c r="C9" s="3"/>
      <c r="D9" s="3"/>
      <c r="E9" s="3"/>
      <c r="F9" s="3"/>
      <c r="G9" s="3"/>
      <c r="H9" s="3"/>
      <c r="I9" s="3"/>
    </row>
    <row r="10">
      <c r="A10" s="3"/>
      <c r="B10" s="3"/>
      <c r="C10" s="3"/>
      <c r="D10" s="3"/>
      <c r="E10" s="3"/>
      <c r="F10" s="3"/>
      <c r="G10" s="3"/>
      <c r="H10" s="3"/>
      <c r="I10" s="3"/>
    </row>
    <row r="11" ht="21" customHeight="1">
      <c r="A11" s="3"/>
      <c r="B11" s="3"/>
      <c r="C11" s="3"/>
      <c r="D11" s="3"/>
      <c r="E11" s="3"/>
      <c r="F11" s="3"/>
      <c r="G11" s="3"/>
      <c r="H11" s="3"/>
      <c r="I11" s="3"/>
    </row>
  </sheetData>
  <mergeCells count="2">
    <mergeCell ref="A7:I7"/>
    <mergeCell ref="A8:I11"/>
  </mergeCells>
  <printOptions headings="0" gridLines="0"/>
  <pageMargins left="0.75" right="0.75" top="1" bottom="1" header="0.5" footer="0.5"/>
  <pageSetup paperSize="9" scale="90" fitToWidth="1" fitToHeight="1" pageOrder="downThenOver" orientation="landscape" usePrinterDefaults="1" blackAndWhite="0" draft="0" cellComments="none" useFirstPageNumber="0" errors="displayed" horizontalDpi="300" verticalDpi="3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77" workbookViewId="0">
      <selection activeCell="C16" activeCellId="0" sqref="C16"/>
    </sheetView>
  </sheetViews>
  <sheetFormatPr defaultColWidth="9.140625" defaultRowHeight="12.75" customHeight="1"/>
  <cols>
    <col customWidth="1" min="1" max="2" style="5" width="7.85546875"/>
    <col customWidth="1" min="3" max="3" style="5" width="41"/>
    <col customWidth="1" min="4" max="4" style="5" width="66.42578125"/>
    <col customWidth="1" min="5" max="257" style="5" width="9.140625"/>
  </cols>
  <sheetData>
    <row r="2" ht="20.25">
      <c r="B2" s="4" t="s">
        <v>5</v>
      </c>
      <c r="C2" s="4"/>
      <c r="D2" s="4"/>
    </row>
    <row r="3" ht="15">
      <c r="B3" s="6" t="s">
        <v>6</v>
      </c>
    </row>
    <row r="5">
      <c r="B5" s="7" t="s">
        <v>7</v>
      </c>
      <c r="C5" s="7" t="s">
        <v>8</v>
      </c>
      <c r="D5" s="7" t="s">
        <v>9</v>
      </c>
    </row>
    <row r="6" ht="51.75" customHeight="1">
      <c r="B6" s="8">
        <v>1</v>
      </c>
      <c r="C6" s="9" t="s">
        <v>10</v>
      </c>
      <c r="D6" s="9" t="s">
        <v>11</v>
      </c>
    </row>
    <row r="7">
      <c r="B7" s="8">
        <v>2</v>
      </c>
      <c r="C7" s="9" t="s">
        <v>12</v>
      </c>
      <c r="D7" s="9" t="s">
        <v>13</v>
      </c>
    </row>
    <row r="8" ht="25.5">
      <c r="B8" s="8">
        <v>3</v>
      </c>
      <c r="C8" s="9" t="s">
        <v>14</v>
      </c>
      <c r="D8" s="9" t="s">
        <v>15</v>
      </c>
    </row>
    <row r="9" ht="38.25">
      <c r="B9" s="8">
        <v>4</v>
      </c>
      <c r="C9" s="9" t="s">
        <v>16</v>
      </c>
      <c r="D9" s="9" t="s">
        <v>17</v>
      </c>
    </row>
    <row r="10" ht="76.5">
      <c r="B10" s="8">
        <v>5</v>
      </c>
      <c r="C10" s="9" t="s">
        <v>18</v>
      </c>
      <c r="D10" s="9" t="s">
        <v>19</v>
      </c>
    </row>
    <row r="11" ht="64.5" customHeight="1">
      <c r="B11" s="8">
        <v>6</v>
      </c>
      <c r="C11" s="9" t="s">
        <v>20</v>
      </c>
      <c r="D11" s="9" t="s">
        <v>21</v>
      </c>
    </row>
    <row r="12" ht="108.75" customHeight="1">
      <c r="B12" s="8">
        <v>7</v>
      </c>
      <c r="C12" s="9" t="s">
        <v>22</v>
      </c>
      <c r="D12" s="9" t="s">
        <v>23</v>
      </c>
    </row>
    <row r="13" ht="38.25">
      <c r="B13" s="8">
        <v>8</v>
      </c>
      <c r="C13" s="9" t="s">
        <v>24</v>
      </c>
      <c r="D13" s="9" t="s">
        <v>25</v>
      </c>
    </row>
    <row r="14" ht="38.25">
      <c r="B14" s="8">
        <v>9</v>
      </c>
      <c r="C14" s="9" t="s">
        <v>26</v>
      </c>
      <c r="D14" s="9" t="s">
        <v>27</v>
      </c>
    </row>
    <row r="15" ht="38.25">
      <c r="B15" s="8">
        <v>10</v>
      </c>
      <c r="C15" s="9" t="s">
        <v>28</v>
      </c>
      <c r="D15" s="9" t="s">
        <v>29</v>
      </c>
    </row>
    <row r="16" ht="156" customHeight="1">
      <c r="B16" s="8">
        <v>11</v>
      </c>
      <c r="C16" s="9" t="s">
        <v>30</v>
      </c>
      <c r="D16" s="9" t="s">
        <v>31</v>
      </c>
    </row>
    <row r="17" ht="38.25">
      <c r="B17" s="8">
        <v>12</v>
      </c>
      <c r="C17" s="9" t="s">
        <v>32</v>
      </c>
      <c r="D17" s="10" t="s">
        <v>33</v>
      </c>
    </row>
    <row r="18" ht="78" customHeight="1">
      <c r="B18" s="8">
        <v>13</v>
      </c>
      <c r="C18" s="9" t="s">
        <v>34</v>
      </c>
      <c r="D18" s="11" t="s">
        <v>35</v>
      </c>
    </row>
    <row r="19" ht="25.5">
      <c r="B19" s="8">
        <v>14</v>
      </c>
      <c r="C19" s="9" t="s">
        <v>36</v>
      </c>
      <c r="D19" s="9" t="s">
        <v>37</v>
      </c>
    </row>
    <row r="20" ht="51">
      <c r="B20" s="8">
        <v>15</v>
      </c>
      <c r="C20" s="9" t="s">
        <v>38</v>
      </c>
      <c r="D20" s="9" t="s">
        <v>39</v>
      </c>
    </row>
    <row r="21" ht="76.5">
      <c r="B21" s="8">
        <v>16</v>
      </c>
      <c r="C21" s="9" t="s">
        <v>40</v>
      </c>
      <c r="D21" s="9" t="s">
        <v>41</v>
      </c>
    </row>
    <row r="22" ht="151.5" customHeight="1">
      <c r="B22" s="8">
        <v>17</v>
      </c>
      <c r="C22" s="9" t="s">
        <v>42</v>
      </c>
      <c r="D22" s="9" t="s">
        <v>43</v>
      </c>
    </row>
    <row r="23" ht="72" customHeight="1">
      <c r="B23" s="8">
        <v>18</v>
      </c>
      <c r="C23" s="9" t="s">
        <v>44</v>
      </c>
      <c r="D23" s="9" t="s">
        <v>45</v>
      </c>
    </row>
    <row r="24" ht="55.5" customHeight="1">
      <c r="B24" s="8">
        <v>19</v>
      </c>
      <c r="C24" s="9" t="s">
        <v>46</v>
      </c>
      <c r="D24" s="9" t="s">
        <v>47</v>
      </c>
    </row>
    <row r="25" ht="96" customHeight="1">
      <c r="B25" s="8">
        <v>20</v>
      </c>
      <c r="C25" s="9" t="s">
        <v>48</v>
      </c>
      <c r="D25" s="9" t="s">
        <v>49</v>
      </c>
    </row>
    <row r="26" ht="89.25">
      <c r="B26" s="8">
        <v>21</v>
      </c>
      <c r="C26" s="9" t="s">
        <v>50</v>
      </c>
      <c r="D26" s="9" t="s">
        <v>51</v>
      </c>
    </row>
    <row r="27" ht="102">
      <c r="B27" s="8">
        <v>22</v>
      </c>
      <c r="C27" s="9" t="s">
        <v>52</v>
      </c>
      <c r="D27" s="11" t="s">
        <v>53</v>
      </c>
    </row>
    <row r="28" ht="76.5">
      <c r="B28" s="8">
        <v>23</v>
      </c>
      <c r="C28" s="9" t="s">
        <v>54</v>
      </c>
      <c r="D28" s="11" t="s">
        <v>55</v>
      </c>
    </row>
    <row r="29" ht="63.75">
      <c r="B29" s="8">
        <v>24</v>
      </c>
      <c r="C29" s="9" t="s">
        <v>56</v>
      </c>
      <c r="D29" s="9" t="s">
        <v>57</v>
      </c>
    </row>
    <row r="30" ht="140.25">
      <c r="B30" s="8">
        <v>25</v>
      </c>
      <c r="C30" s="9" t="s">
        <v>58</v>
      </c>
      <c r="D30" s="9" t="s">
        <v>59</v>
      </c>
    </row>
    <row r="31" ht="38.25">
      <c r="B31" s="8">
        <v>26</v>
      </c>
      <c r="C31" s="9" t="s">
        <v>60</v>
      </c>
      <c r="D31" s="9" t="s">
        <v>61</v>
      </c>
    </row>
    <row r="32" ht="51">
      <c r="B32" s="8">
        <v>27</v>
      </c>
      <c r="C32" s="9" t="s">
        <v>62</v>
      </c>
      <c r="D32" s="9" t="s">
        <v>63</v>
      </c>
    </row>
    <row r="33" ht="25.5">
      <c r="B33" s="8">
        <v>28</v>
      </c>
      <c r="C33" s="9" t="s">
        <v>64</v>
      </c>
      <c r="D33" s="9" t="s">
        <v>65</v>
      </c>
    </row>
    <row r="34" ht="76.5">
      <c r="B34" s="8">
        <v>29</v>
      </c>
      <c r="C34" s="9" t="s">
        <v>66</v>
      </c>
      <c r="D34" s="9" t="s">
        <v>67</v>
      </c>
    </row>
    <row r="35" ht="38.25">
      <c r="B35" s="8">
        <v>30</v>
      </c>
      <c r="C35" s="9" t="s">
        <v>68</v>
      </c>
      <c r="D35" s="9" t="s">
        <v>69</v>
      </c>
    </row>
    <row r="36" ht="48" customHeight="1">
      <c r="B36" s="8">
        <v>31</v>
      </c>
      <c r="C36" s="9" t="s">
        <v>70</v>
      </c>
      <c r="D36" s="9" t="s">
        <v>71</v>
      </c>
    </row>
    <row r="37" ht="48" customHeight="1">
      <c r="B37" s="8">
        <v>32</v>
      </c>
      <c r="C37" s="9" t="s">
        <v>72</v>
      </c>
      <c r="D37" s="9" t="s">
        <v>73</v>
      </c>
    </row>
    <row r="38" ht="13.5" customHeight="1"/>
    <row r="40" ht="18.75" customHeight="1">
      <c r="B40" s="6" t="s">
        <v>74</v>
      </c>
    </row>
    <row r="42" ht="13.5" customHeight="1">
      <c r="B42" s="7" t="s">
        <v>7</v>
      </c>
      <c r="C42" s="7" t="s">
        <v>75</v>
      </c>
      <c r="D42" s="7" t="s">
        <v>76</v>
      </c>
    </row>
    <row r="43" ht="37.5" customHeight="1">
      <c r="B43" s="8">
        <v>1</v>
      </c>
      <c r="C43" s="9" t="s">
        <v>77</v>
      </c>
      <c r="D43" s="9" t="s">
        <v>78</v>
      </c>
    </row>
    <row r="44" ht="13.5" customHeight="1">
      <c r="B44" s="8">
        <v>2</v>
      </c>
      <c r="C44" s="12" t="s">
        <v>79</v>
      </c>
      <c r="D44" s="13" t="s">
        <v>80</v>
      </c>
    </row>
    <row r="45" ht="13.5" customHeight="1">
      <c r="B45" s="8">
        <v>3</v>
      </c>
      <c r="C45" s="12" t="s">
        <v>81</v>
      </c>
      <c r="D45" s="10" t="s">
        <v>82</v>
      </c>
    </row>
    <row r="46" ht="13.5" customHeight="1">
      <c r="B46" s="8">
        <v>4</v>
      </c>
      <c r="C46" s="9" t="s">
        <v>83</v>
      </c>
      <c r="D46" s="9" t="s">
        <v>84</v>
      </c>
    </row>
    <row r="47" ht="13.5" customHeight="1">
      <c r="B47" s="8">
        <v>5</v>
      </c>
      <c r="C47" s="9" t="s">
        <v>85</v>
      </c>
      <c r="D47" s="10" t="s">
        <v>86</v>
      </c>
    </row>
    <row r="48" ht="13.5" customHeight="1">
      <c r="B48" s="8">
        <v>6</v>
      </c>
      <c r="C48" s="9" t="s">
        <v>87</v>
      </c>
      <c r="D48" s="10" t="s">
        <v>88</v>
      </c>
    </row>
    <row r="49" ht="13.5" customHeight="1">
      <c r="B49" s="8">
        <v>7</v>
      </c>
      <c r="C49" s="14" t="s">
        <v>89</v>
      </c>
      <c r="D49" s="13" t="s">
        <v>90</v>
      </c>
    </row>
    <row r="50" ht="13.5" customHeight="1">
      <c r="B50" s="8">
        <v>8</v>
      </c>
      <c r="C50" s="9" t="s">
        <v>91</v>
      </c>
      <c r="D50" s="9" t="s">
        <v>92</v>
      </c>
    </row>
    <row r="51" ht="13.5" customHeight="1">
      <c r="B51" s="8">
        <v>9</v>
      </c>
      <c r="C51" s="9" t="s">
        <v>93</v>
      </c>
      <c r="D51" s="9" t="s">
        <v>94</v>
      </c>
    </row>
    <row r="52" ht="13.5" customHeight="1">
      <c r="B52" s="8">
        <v>10</v>
      </c>
      <c r="C52" s="9" t="s">
        <v>95</v>
      </c>
      <c r="D52" s="9" t="s">
        <v>96</v>
      </c>
    </row>
    <row r="53" ht="13.5" customHeight="1">
      <c r="B53" s="8">
        <v>11</v>
      </c>
      <c r="C53" s="9" t="s">
        <v>97</v>
      </c>
      <c r="D53" s="9" t="s">
        <v>98</v>
      </c>
    </row>
    <row r="54" ht="27.75" customHeight="1">
      <c r="B54" s="8">
        <v>12</v>
      </c>
      <c r="C54" s="9" t="s">
        <v>99</v>
      </c>
      <c r="D54" s="9" t="s">
        <v>100</v>
      </c>
    </row>
    <row r="55" ht="27.75" customHeight="1">
      <c r="B55" s="8">
        <v>13</v>
      </c>
      <c r="C55" s="9" t="s">
        <v>101</v>
      </c>
      <c r="D55" s="9" t="s">
        <v>102</v>
      </c>
    </row>
    <row r="56" ht="13.5" customHeight="1">
      <c r="B56" s="8">
        <v>14</v>
      </c>
      <c r="C56" s="11" t="s">
        <v>103</v>
      </c>
      <c r="D56" s="15" t="s">
        <v>104</v>
      </c>
    </row>
    <row r="57" ht="24.75" customHeight="1">
      <c r="B57" s="8">
        <v>15</v>
      </c>
      <c r="C57" s="9" t="s">
        <v>105</v>
      </c>
      <c r="D57" s="10" t="s">
        <v>106</v>
      </c>
    </row>
    <row r="58" ht="13.5" customHeight="1">
      <c r="B58" s="8">
        <v>16</v>
      </c>
      <c r="C58" s="9" t="s">
        <v>107</v>
      </c>
      <c r="D58" s="10" t="s">
        <v>108</v>
      </c>
    </row>
    <row r="59" ht="13.5" customHeight="1">
      <c r="B59" s="8">
        <v>17</v>
      </c>
      <c r="C59" s="12" t="s">
        <v>109</v>
      </c>
      <c r="D59" s="10" t="s">
        <v>110</v>
      </c>
    </row>
    <row r="60" ht="13.5" customHeight="1">
      <c r="B60" s="8">
        <v>18</v>
      </c>
      <c r="C60" s="12" t="s">
        <v>111</v>
      </c>
      <c r="D60" s="10" t="s">
        <v>112</v>
      </c>
    </row>
    <row r="61" ht="13.5" customHeight="1">
      <c r="B61" s="8">
        <v>19</v>
      </c>
      <c r="C61" s="12" t="s">
        <v>113</v>
      </c>
      <c r="D61" s="13" t="s">
        <v>114</v>
      </c>
    </row>
    <row r="62" ht="65.25" customHeight="1">
      <c r="B62" s="8">
        <v>20</v>
      </c>
      <c r="C62" s="12" t="s">
        <v>115</v>
      </c>
      <c r="D62" s="10" t="s">
        <v>116</v>
      </c>
    </row>
    <row r="63" ht="21" customHeight="1">
      <c r="B63" s="8">
        <v>21</v>
      </c>
      <c r="C63" s="12" t="s">
        <v>117</v>
      </c>
      <c r="D63" s="10" t="s">
        <v>118</v>
      </c>
    </row>
    <row r="64" ht="13.5" customHeight="1">
      <c r="B64" s="8">
        <v>22</v>
      </c>
      <c r="C64" s="9" t="s">
        <v>119</v>
      </c>
      <c r="D64" s="9" t="s">
        <v>120</v>
      </c>
    </row>
    <row r="66" ht="43.5" customHeight="1">
      <c r="B66" s="16" t="s">
        <v>121</v>
      </c>
      <c r="C66" s="17" t="str">
        <f>HYPERLINK("file://R:/Блок корп-прав упр/Департамент организационного развития/02_Приказ о распределении полномочий","Сокращенные и полные наименования структурных подразделений ИА ПАО «РусГидро» представлены в приложении к Приказу ПАО РусГидро «О распределении задач, полномочий и ответственности между руководителями ПАО «РусГидро» в действующей редакции ")</f>
        <v xml:space="preserve">Сокращенные и полные наименования структурных подразделений ИА ПАО «РусГидро» представлены в приложении к Приказу ПАО РусГидро «О распределении задач, полномочий и ответственности между руководителями ПАО «РусГидро» в действующей редакции </v>
      </c>
      <c r="D66" s="17"/>
    </row>
    <row r="67" ht="27.75" customHeight="1">
      <c r="B67" s="16" t="s">
        <v>122</v>
      </c>
      <c r="C67" s="14" t="s">
        <v>123</v>
      </c>
      <c r="D67" s="14"/>
    </row>
  </sheetData>
  <mergeCells count="3">
    <mergeCell ref="B2:D2"/>
    <mergeCell ref="C66:D66"/>
    <mergeCell ref="C67:D67"/>
  </mergeCells>
  <printOptions headings="0" gridLines="0"/>
  <pageMargins left="0.75" right="0.75" top="1" bottom="1" header="0.5" footer="0.5"/>
  <pageSetup paperSize="9" scale="90" fitToWidth="1" fitToHeight="1" pageOrder="downThenOver" orientation="landscape" usePrinterDefaults="1" blackAndWhite="0" draft="0" cellComments="none" useFirstPageNumber="0" errors="displayed" horizontalDpi="300" verticalDpi="3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80" workbookViewId="0">
      <selection activeCell="H45" activeCellId="0" sqref="H45"/>
    </sheetView>
  </sheetViews>
  <sheetFormatPr defaultRowHeight="12.75" customHeight="1"/>
  <cols>
    <col customWidth="1" min="1" max="2" width="7.85546875"/>
    <col customWidth="1" min="3" max="3" width="107.42578125"/>
  </cols>
  <sheetData>
    <row r="2" ht="30" customHeight="1">
      <c r="B2" s="4" t="s">
        <v>124</v>
      </c>
      <c r="C2" s="3"/>
    </row>
    <row r="3" ht="15">
      <c r="B3" s="6" t="s">
        <v>125</v>
      </c>
    </row>
    <row r="4">
      <c r="B4" s="18" t="s">
        <v>126</v>
      </c>
      <c r="C4" s="19" t="s">
        <v>127</v>
      </c>
    </row>
    <row r="5">
      <c r="B5" s="20" t="s">
        <v>128</v>
      </c>
      <c r="C5" s="18" t="s">
        <v>129</v>
      </c>
    </row>
    <row r="6">
      <c r="B6" s="20" t="s">
        <v>130</v>
      </c>
      <c r="C6" s="21" t="s">
        <v>131</v>
      </c>
    </row>
    <row r="7">
      <c r="B7" s="20" t="s">
        <v>132</v>
      </c>
      <c r="C7" s="18" t="s">
        <v>133</v>
      </c>
    </row>
    <row r="8" ht="25.5">
      <c r="B8" s="20" t="s">
        <v>134</v>
      </c>
      <c r="C8" s="21" t="s">
        <v>135</v>
      </c>
    </row>
    <row r="9" ht="25.5">
      <c r="B9" s="18" t="s">
        <v>136</v>
      </c>
      <c r="C9" s="19" t="s">
        <v>137</v>
      </c>
    </row>
    <row r="10" ht="25.5">
      <c r="B10" s="18" t="s">
        <v>138</v>
      </c>
      <c r="C10" s="19" t="s">
        <v>139</v>
      </c>
    </row>
    <row r="12" ht="30" customHeight="1">
      <c r="B12" s="4" t="s">
        <v>140</v>
      </c>
      <c r="C12" s="3"/>
    </row>
    <row r="13" ht="15">
      <c r="B13" s="6" t="s">
        <v>141</v>
      </c>
    </row>
    <row r="14" ht="25.5">
      <c r="B14" s="18" t="s">
        <v>142</v>
      </c>
      <c r="C14" s="19" t="s">
        <v>143</v>
      </c>
    </row>
    <row r="15">
      <c r="B15" s="18" t="s">
        <v>144</v>
      </c>
      <c r="C15" s="19" t="s">
        <v>145</v>
      </c>
    </row>
    <row r="16">
      <c r="B16" s="18" t="s">
        <v>146</v>
      </c>
      <c r="C16" s="18" t="s">
        <v>147</v>
      </c>
    </row>
    <row r="17">
      <c r="B17" s="18" t="s">
        <v>148</v>
      </c>
      <c r="C17" s="18" t="s">
        <v>149</v>
      </c>
    </row>
    <row r="18">
      <c r="B18" s="18" t="s">
        <v>150</v>
      </c>
      <c r="C18" s="18" t="s">
        <v>151</v>
      </c>
    </row>
    <row r="19">
      <c r="B19" s="18" t="s">
        <v>152</v>
      </c>
      <c r="C19" s="19" t="s">
        <v>153</v>
      </c>
    </row>
    <row r="20">
      <c r="B20" s="22" t="s">
        <v>154</v>
      </c>
      <c r="C20" s="18" t="s">
        <v>155</v>
      </c>
    </row>
    <row r="21">
      <c r="B21" s="20" t="s">
        <v>156</v>
      </c>
      <c r="C21" s="18" t="s">
        <v>157</v>
      </c>
    </row>
    <row r="22">
      <c r="B22" s="20" t="s">
        <v>158</v>
      </c>
      <c r="C22" s="18" t="s">
        <v>159</v>
      </c>
    </row>
    <row r="23">
      <c r="B23" s="18" t="s">
        <v>160</v>
      </c>
      <c r="C23" s="23" t="s">
        <v>161</v>
      </c>
    </row>
    <row r="24">
      <c r="B24" s="18" t="s">
        <v>162</v>
      </c>
      <c r="C24" s="23" t="s">
        <v>163</v>
      </c>
    </row>
    <row r="26" ht="15">
      <c r="B26" s="6" t="s">
        <v>164</v>
      </c>
    </row>
    <row r="27">
      <c r="B27" s="18" t="s">
        <v>7</v>
      </c>
      <c r="C27" s="19" t="s">
        <v>165</v>
      </c>
    </row>
    <row r="28" ht="14.25" customHeight="1">
      <c r="B28" s="18" t="s">
        <v>166</v>
      </c>
      <c r="C28" s="24" t="s">
        <v>167</v>
      </c>
    </row>
    <row r="29" ht="25.5">
      <c r="B29" s="18" t="s">
        <v>168</v>
      </c>
      <c r="C29" s="25" t="s">
        <v>169</v>
      </c>
    </row>
    <row r="30">
      <c r="B30" s="18" t="s">
        <v>170</v>
      </c>
      <c r="C30" s="24" t="s">
        <v>171</v>
      </c>
    </row>
    <row r="31">
      <c r="B31" s="18" t="s">
        <v>172</v>
      </c>
      <c r="C31" s="25" t="s">
        <v>173</v>
      </c>
    </row>
    <row r="32">
      <c r="B32" s="18" t="s">
        <v>174</v>
      </c>
      <c r="C32" s="24" t="s">
        <v>175</v>
      </c>
    </row>
    <row r="33" ht="25.5">
      <c r="B33" s="18" t="s">
        <v>176</v>
      </c>
      <c r="C33" s="25" t="s">
        <v>177</v>
      </c>
    </row>
    <row r="34" ht="25.5">
      <c r="B34" s="18" t="s">
        <v>178</v>
      </c>
      <c r="C34" s="25" t="s">
        <v>179</v>
      </c>
    </row>
    <row r="35">
      <c r="B35" s="18" t="s">
        <v>180</v>
      </c>
      <c r="C35" s="24" t="s">
        <v>181</v>
      </c>
    </row>
    <row r="36">
      <c r="B36" s="18" t="s">
        <v>182</v>
      </c>
      <c r="C36" s="25" t="s">
        <v>183</v>
      </c>
    </row>
    <row r="37">
      <c r="B37" s="18" t="s">
        <v>184</v>
      </c>
      <c r="C37" s="25" t="s">
        <v>185</v>
      </c>
    </row>
    <row r="38" ht="25.5">
      <c r="B38" s="18" t="s">
        <v>186</v>
      </c>
      <c r="C38" s="25" t="s">
        <v>187</v>
      </c>
    </row>
    <row r="39">
      <c r="B39" s="18" t="s">
        <v>188</v>
      </c>
      <c r="C39" s="25" t="s">
        <v>189</v>
      </c>
    </row>
    <row r="40">
      <c r="B40" s="18" t="s">
        <v>190</v>
      </c>
      <c r="C40" s="24" t="s">
        <v>191</v>
      </c>
    </row>
    <row r="41">
      <c r="B41" s="18" t="s">
        <v>192</v>
      </c>
      <c r="C41" s="25" t="s">
        <v>193</v>
      </c>
    </row>
    <row r="43" ht="30" customHeight="1">
      <c r="B43" s="4" t="s">
        <v>194</v>
      </c>
      <c r="C43" s="3"/>
    </row>
    <row r="44" ht="15">
      <c r="B44" s="6" t="s">
        <v>195</v>
      </c>
    </row>
    <row r="45" ht="25.5">
      <c r="B45" s="18" t="s">
        <v>196</v>
      </c>
      <c r="C45" s="19" t="s">
        <v>197</v>
      </c>
    </row>
    <row r="46" ht="25.5">
      <c r="B46" s="18" t="s">
        <v>198</v>
      </c>
      <c r="C46" s="23" t="s">
        <v>199</v>
      </c>
    </row>
    <row r="48" ht="30" customHeight="1">
      <c r="B48" s="4" t="s">
        <v>200</v>
      </c>
      <c r="C48" s="3"/>
    </row>
    <row r="49">
      <c r="B49" s="22" t="s">
        <v>201</v>
      </c>
      <c r="C49" s="26" t="s">
        <v>202</v>
      </c>
    </row>
    <row r="50">
      <c r="B50" s="27" t="s">
        <v>203</v>
      </c>
      <c r="C50" s="26" t="s">
        <v>204</v>
      </c>
    </row>
    <row r="51">
      <c r="B51" s="28" t="s">
        <v>205</v>
      </c>
      <c r="C51" s="26" t="s">
        <v>206</v>
      </c>
    </row>
    <row r="52">
      <c r="B52" s="28" t="s">
        <v>207</v>
      </c>
      <c r="C52" s="29" t="s">
        <v>208</v>
      </c>
    </row>
    <row r="53">
      <c r="B53" s="28" t="s">
        <v>209</v>
      </c>
      <c r="C53" s="29" t="s">
        <v>210</v>
      </c>
    </row>
    <row r="54">
      <c r="B54" s="27"/>
      <c r="C54" s="29" t="s">
        <v>211</v>
      </c>
    </row>
    <row r="55">
      <c r="B55" s="27"/>
      <c r="C55" s="29" t="s">
        <v>212</v>
      </c>
    </row>
    <row r="56">
      <c r="B56" s="28" t="s">
        <v>213</v>
      </c>
      <c r="C56" s="29" t="s">
        <v>214</v>
      </c>
    </row>
    <row r="57">
      <c r="B57" s="28" t="s">
        <v>215</v>
      </c>
      <c r="C57" s="29" t="s">
        <v>216</v>
      </c>
    </row>
    <row r="58">
      <c r="B58" s="28" t="s">
        <v>217</v>
      </c>
      <c r="C58" s="29" t="s">
        <v>218</v>
      </c>
    </row>
    <row r="59">
      <c r="B59" s="28" t="s">
        <v>219</v>
      </c>
      <c r="C59" s="29" t="s">
        <v>220</v>
      </c>
    </row>
    <row r="60">
      <c r="B60" s="28" t="s">
        <v>221</v>
      </c>
      <c r="C60" s="29" t="s">
        <v>222</v>
      </c>
    </row>
    <row r="61" ht="25.5">
      <c r="B61" s="28" t="s">
        <v>223</v>
      </c>
      <c r="C61" s="23" t="s">
        <v>224</v>
      </c>
    </row>
  </sheetData>
  <mergeCells count="4">
    <mergeCell ref="B2:C2"/>
    <mergeCell ref="B12:C12"/>
    <mergeCell ref="B43:C43"/>
    <mergeCell ref="B48:C48"/>
  </mergeCells>
  <hyperlinks>
    <hyperlink location="'Формирование и актуализация ...'!A2" ref="C28"/>
    <hyperlink location="'Формирование и актуализация ...'!A3" ref="C29"/>
    <hyperlink location="'Исполнение плана-графика сда...'!A2" ref="C30"/>
    <hyperlink location="'Исполнение плана-графика сда...'!A3" ref="C31"/>
    <hyperlink location="'Организация приема-передачи ...'!A2" ref="C32"/>
    <hyperlink location="'Организация приема-передачи ...'!A3" ref="C33"/>
    <hyperlink location="'Организация приема-передачи ...'!A12" ref="C34"/>
    <hyperlink location="'Исполнение плана-графика реа...'!A2" ref="C35"/>
    <hyperlink location="'Исполнение плана-графика реа...'!A3" ref="C36"/>
    <hyperlink location="'Исполнение плана-графика реа...'!A10" ref="C37"/>
    <hyperlink location="'Исполнение плана-графика реа...'!A24" ref="C38"/>
    <hyperlink location="'Исполнение плана-графика реа...'!A29" ref="C39"/>
    <hyperlink location="'Формирование отчетности о на...'!A2" ref="C40"/>
    <hyperlink location="'Формирование отчетности о на...'!A3" ref="C41"/>
    <hyperlink location="'Приложение 1 План-гр сдачи'!A1" ref="C49"/>
    <hyperlink location="'Приложение 2 План-гр реализации'!A1" ref="C50"/>
    <hyperlink location="'Приложение 3 Заявка'!A1" ref="C51"/>
    <hyperlink location="'Приложение 4 Акт взвешивания'!A1" ref="C52"/>
    <hyperlink location="'Приложение 5 Форма запроса КП'!A1" ref="C53"/>
    <hyperlink location="'Приложение 5 (продолжение)'!A1" ref="C54"/>
    <hyperlink location="'Приложение 5 (продолжение)_'!A1" ref="C55"/>
    <hyperlink location="'Приложение 6 Учетн цена'!A1" ref="C56"/>
    <hyperlink location="'Приложение 7 Акт тех.состояния'!R1C1" ref="C57"/>
    <hyperlink location="'Приложение 8 Расчет цены'!R1C1" ref="C58"/>
    <hyperlink location="'Приложение 9 Письмо на ЭТП'!R1C1" ref="C59"/>
    <hyperlink location="'Приложение 10 Отчет'!R1C1" ref="C60"/>
  </hyperlinks>
  <printOptions headings="0" gridLines="0"/>
  <pageMargins left="0.75" right="0.75" top="1" bottom="1" header="0.5" footer="0.5"/>
  <pageSetup paperSize="9" scale="90" fitToWidth="1" fitToHeight="1" pageOrder="downThenOver" orientation="landscape" usePrinterDefaults="1" blackAndWhite="0" draft="0" cellComments="none" useFirstPageNumber="0" errors="displayed" horizontalDpi="300" verticalDpi="3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70" workbookViewId="0">
      <pane ySplit="1" topLeftCell="A2" activePane="bottomLeft" state="frozen"/>
      <selection activeCell="A1" activeCellId="0" sqref="A1"/>
    </sheetView>
  </sheetViews>
  <sheetFormatPr defaultRowHeight="12.75" customHeight="1"/>
  <cols>
    <col customWidth="1" min="1" max="1" style="5" width="10.5703125"/>
    <col customWidth="1" min="2" max="2" style="5" width="43.42578125"/>
    <col customWidth="1" min="3" max="3" style="5" width="46.140625"/>
    <col customWidth="1" min="4" max="4" style="5" width="25.42578125"/>
    <col customWidth="1" min="5" max="5" style="5" width="34.85546875"/>
    <col customWidth="1" min="6" max="6" style="5" width="27.5703125"/>
    <col customWidth="1" min="7" max="7" style="5" width="27.28515625"/>
    <col customWidth="1" min="8" max="8" style="5" width="21.7109375"/>
    <col customWidth="1" min="9" max="9" style="5" width="30"/>
    <col customWidth="1" min="10" max="257" style="5" width="9.140625"/>
  </cols>
  <sheetData>
    <row r="1">
      <c r="A1" s="30" t="s">
        <v>225</v>
      </c>
      <c r="B1" s="7" t="s">
        <v>226</v>
      </c>
      <c r="C1" s="7" t="s">
        <v>227</v>
      </c>
      <c r="D1" s="7" t="s">
        <v>228</v>
      </c>
      <c r="E1" s="7" t="s">
        <v>229</v>
      </c>
      <c r="F1" s="7" t="s">
        <v>230</v>
      </c>
      <c r="G1" s="7" t="s">
        <v>231</v>
      </c>
      <c r="H1" s="7" t="s">
        <v>232</v>
      </c>
      <c r="I1" s="7" t="s">
        <v>233</v>
      </c>
    </row>
    <row r="2" ht="16.5">
      <c r="A2" s="31" t="s">
        <v>234</v>
      </c>
      <c r="B2" s="32" t="s">
        <v>167</v>
      </c>
      <c r="C2" s="5"/>
      <c r="D2" s="5"/>
      <c r="E2" s="5"/>
      <c r="F2" s="5"/>
      <c r="G2" s="5"/>
      <c r="H2" s="5"/>
      <c r="I2" s="5"/>
    </row>
    <row r="3" ht="15">
      <c r="A3" s="31" t="s">
        <v>235</v>
      </c>
      <c r="B3" s="33" t="s">
        <v>169</v>
      </c>
      <c r="C3" s="5"/>
      <c r="D3" s="5"/>
      <c r="E3" s="5"/>
      <c r="F3" s="5"/>
      <c r="G3" s="5"/>
      <c r="H3" s="5"/>
      <c r="I3" s="5"/>
    </row>
    <row r="4" ht="155.25" customHeight="1">
      <c r="A4" s="31" t="s">
        <v>236</v>
      </c>
      <c r="B4" s="31" t="s">
        <v>237</v>
      </c>
      <c r="C4" s="31" t="s">
        <v>238</v>
      </c>
      <c r="D4" s="31" t="s">
        <v>239</v>
      </c>
      <c r="E4" s="31" t="s">
        <v>240</v>
      </c>
      <c r="F4" s="31" t="s">
        <v>241</v>
      </c>
      <c r="G4" s="31" t="s">
        <v>242</v>
      </c>
      <c r="H4" s="31" t="s">
        <v>243</v>
      </c>
      <c r="I4" s="34" t="s">
        <v>243</v>
      </c>
    </row>
    <row r="5" ht="390" customHeight="1">
      <c r="A5" s="31" t="s">
        <v>244</v>
      </c>
      <c r="B5" s="31" t="s">
        <v>245</v>
      </c>
      <c r="C5" s="31" t="s">
        <v>246</v>
      </c>
      <c r="D5" s="31" t="s">
        <v>247</v>
      </c>
      <c r="E5" s="31" t="s">
        <v>248</v>
      </c>
      <c r="F5" s="31" t="s">
        <v>249</v>
      </c>
      <c r="G5" s="31" t="s">
        <v>250</v>
      </c>
      <c r="H5" s="31" t="s">
        <v>251</v>
      </c>
      <c r="I5" s="34" t="s">
        <v>252</v>
      </c>
    </row>
    <row r="6" ht="199.5" customHeight="1">
      <c r="A6" s="31" t="s">
        <v>253</v>
      </c>
      <c r="B6" s="31" t="s">
        <v>254</v>
      </c>
      <c r="C6" s="31" t="s">
        <v>255</v>
      </c>
      <c r="D6" s="31" t="s">
        <v>256</v>
      </c>
      <c r="E6" s="31" t="s">
        <v>249</v>
      </c>
      <c r="F6" s="31" t="s">
        <v>257</v>
      </c>
      <c r="G6" s="31" t="s">
        <v>258</v>
      </c>
      <c r="H6" s="35" t="s">
        <v>259</v>
      </c>
      <c r="I6" s="34" t="s">
        <v>243</v>
      </c>
    </row>
    <row r="7" ht="160.5" customHeight="1">
      <c r="A7" s="31" t="s">
        <v>260</v>
      </c>
      <c r="B7" s="31" t="s">
        <v>261</v>
      </c>
      <c r="C7" s="31" t="s">
        <v>262</v>
      </c>
      <c r="D7" s="31" t="s">
        <v>258</v>
      </c>
      <c r="E7" s="31" t="s">
        <v>263</v>
      </c>
      <c r="F7" s="31" t="s">
        <v>264</v>
      </c>
      <c r="G7" s="31" t="s">
        <v>265</v>
      </c>
      <c r="H7" s="31" t="s">
        <v>266</v>
      </c>
      <c r="I7" s="34" t="s">
        <v>243</v>
      </c>
    </row>
    <row r="8" ht="225" customHeight="1">
      <c r="A8" s="31" t="s">
        <v>267</v>
      </c>
      <c r="B8" s="31" t="s">
        <v>268</v>
      </c>
      <c r="C8" s="31" t="s">
        <v>269</v>
      </c>
      <c r="D8" s="31" t="s">
        <v>270</v>
      </c>
      <c r="E8" s="31" t="s">
        <v>271</v>
      </c>
      <c r="F8" s="31" t="s">
        <v>272</v>
      </c>
      <c r="G8" s="31" t="s">
        <v>273</v>
      </c>
      <c r="H8" s="31" t="s">
        <v>274</v>
      </c>
      <c r="I8" s="34" t="s">
        <v>243</v>
      </c>
    </row>
    <row r="9" ht="225" customHeight="1">
      <c r="A9" s="36" t="s">
        <v>275</v>
      </c>
      <c r="B9" s="37" t="s">
        <v>276</v>
      </c>
      <c r="C9" s="37" t="s">
        <v>277</v>
      </c>
      <c r="D9" s="37" t="s">
        <v>239</v>
      </c>
      <c r="E9" s="37" t="s">
        <v>278</v>
      </c>
      <c r="F9" s="37" t="s">
        <v>279</v>
      </c>
      <c r="G9" s="37" t="s">
        <v>280</v>
      </c>
      <c r="H9" s="37" t="s">
        <v>243</v>
      </c>
      <c r="I9" s="38" t="s">
        <v>243</v>
      </c>
    </row>
    <row r="10" ht="216" customHeight="1">
      <c r="A10" s="31" t="s">
        <v>281</v>
      </c>
      <c r="B10" s="31" t="s">
        <v>282</v>
      </c>
      <c r="C10" s="31" t="s">
        <v>283</v>
      </c>
      <c r="D10" s="31" t="s">
        <v>284</v>
      </c>
      <c r="E10" s="31" t="s">
        <v>285</v>
      </c>
      <c r="F10" s="31" t="s">
        <v>286</v>
      </c>
      <c r="G10" s="31" t="s">
        <v>287</v>
      </c>
      <c r="H10" s="31" t="s">
        <v>288</v>
      </c>
      <c r="I10" s="34"/>
    </row>
    <row r="11" ht="110.25" customHeight="1">
      <c r="A11" s="39" t="s">
        <v>289</v>
      </c>
      <c r="B11" s="39" t="s">
        <v>290</v>
      </c>
      <c r="C11" s="39" t="s">
        <v>291</v>
      </c>
      <c r="D11" s="39" t="s">
        <v>258</v>
      </c>
      <c r="E11" s="39" t="s">
        <v>292</v>
      </c>
      <c r="F11" s="39" t="s">
        <v>293</v>
      </c>
      <c r="G11" s="39" t="s">
        <v>284</v>
      </c>
      <c r="H11" s="39" t="s">
        <v>294</v>
      </c>
      <c r="I11" s="40"/>
    </row>
    <row r="12" ht="109.5" customHeight="1">
      <c r="A12" s="31" t="s">
        <v>295</v>
      </c>
      <c r="B12" s="31" t="s">
        <v>290</v>
      </c>
      <c r="C12" s="31" t="s">
        <v>296</v>
      </c>
      <c r="D12" s="31" t="s">
        <v>258</v>
      </c>
      <c r="E12" s="31" t="s">
        <v>263</v>
      </c>
      <c r="F12" s="31" t="s">
        <v>297</v>
      </c>
      <c r="G12" s="31" t="s">
        <v>298</v>
      </c>
      <c r="H12" s="31" t="s">
        <v>299</v>
      </c>
      <c r="I12" s="34" t="s">
        <v>243</v>
      </c>
    </row>
  </sheetData>
  <autoFilter ref="A1:I1"/>
  <mergeCells count="2">
    <mergeCell ref="B2:I2"/>
    <mergeCell ref="B3:I3"/>
  </mergeCells>
  <hyperlinks>
    <hyperlink location="'Общие положения'!A1" ref="A1"/>
  </hyperlinks>
  <printOptions headings="0" gridLines="0"/>
  <pageMargins left="0.75" right="0.75" top="1" bottom="1" header="0.5" footer="0.5"/>
  <pageSetup paperSize="9" scale="90" fitToWidth="1" fitToHeight="1" pageOrder="downThenOver" orientation="landscape" usePrinterDefaults="1" blackAndWhite="0" draft="0" cellComments="none" useFirstPageNumber="0" errors="displayed" horizontalDpi="300" verticalDpi="3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topLeftCell="D1" zoomScale="118" workbookViewId="0">
      <pane ySplit="1" topLeftCell="A2" activePane="bottomLeft" state="frozen"/>
      <selection activeCell="I4" activeCellId="0" sqref="I4"/>
    </sheetView>
  </sheetViews>
  <sheetFormatPr defaultRowHeight="12.75" customHeight="1"/>
  <cols>
    <col customWidth="1" min="1" max="1" style="5" width="7.85546875"/>
    <col customWidth="1" min="2" max="6" style="5" width="40.140625"/>
    <col customWidth="1" min="7" max="7" style="5" width="26.8515625"/>
    <col customWidth="1" min="8" max="9" style="5" width="40.140625"/>
    <col customWidth="1" min="10" max="257" style="5" width="9.140625"/>
  </cols>
  <sheetData>
    <row r="1">
      <c r="A1" s="30" t="s">
        <v>225</v>
      </c>
      <c r="B1" s="7" t="s">
        <v>226</v>
      </c>
      <c r="C1" s="7" t="s">
        <v>227</v>
      </c>
      <c r="D1" s="7" t="s">
        <v>228</v>
      </c>
      <c r="E1" s="7" t="s">
        <v>229</v>
      </c>
      <c r="F1" s="7" t="s">
        <v>230</v>
      </c>
      <c r="G1" s="7" t="s">
        <v>231</v>
      </c>
      <c r="H1" s="7" t="s">
        <v>232</v>
      </c>
      <c r="I1" s="7" t="s">
        <v>233</v>
      </c>
    </row>
    <row r="2" ht="16.5">
      <c r="A2" s="31" t="s">
        <v>300</v>
      </c>
      <c r="B2" s="32" t="s">
        <v>171</v>
      </c>
      <c r="C2" s="5"/>
      <c r="D2" s="5"/>
      <c r="E2" s="5"/>
      <c r="F2" s="5"/>
      <c r="G2" s="5"/>
      <c r="H2" s="5"/>
      <c r="I2" s="5"/>
    </row>
    <row r="3" ht="15">
      <c r="A3" s="31" t="s">
        <v>301</v>
      </c>
      <c r="B3" s="33" t="s">
        <v>173</v>
      </c>
      <c r="C3" s="5"/>
      <c r="D3" s="5"/>
      <c r="E3" s="5"/>
      <c r="F3" s="5"/>
      <c r="G3" s="5"/>
      <c r="H3" s="5"/>
      <c r="I3" s="5"/>
    </row>
    <row r="4" ht="261" customHeight="1">
      <c r="A4" s="31" t="s">
        <v>302</v>
      </c>
      <c r="B4" s="31" t="s">
        <v>303</v>
      </c>
      <c r="C4" s="31" t="s">
        <v>304</v>
      </c>
      <c r="D4" s="31" t="s">
        <v>305</v>
      </c>
      <c r="E4" s="31" t="s">
        <v>306</v>
      </c>
      <c r="F4" s="41" t="s">
        <v>307</v>
      </c>
      <c r="G4" s="41" t="s">
        <v>308</v>
      </c>
      <c r="H4" s="41" t="s">
        <v>309</v>
      </c>
      <c r="I4" s="42" t="s">
        <v>310</v>
      </c>
    </row>
    <row r="5" ht="97.5" customHeight="1">
      <c r="A5" s="31" t="s">
        <v>311</v>
      </c>
      <c r="B5" s="31" t="s">
        <v>312</v>
      </c>
      <c r="C5" s="31" t="s">
        <v>313</v>
      </c>
      <c r="D5" s="31" t="s">
        <v>314</v>
      </c>
      <c r="E5" s="31" t="s">
        <v>315</v>
      </c>
      <c r="F5" s="31" t="s">
        <v>316</v>
      </c>
      <c r="G5" s="31" t="s">
        <v>317</v>
      </c>
      <c r="H5" s="31" t="s">
        <v>318</v>
      </c>
      <c r="I5" s="34" t="s">
        <v>243</v>
      </c>
    </row>
    <row r="6" ht="213.75" customHeight="1">
      <c r="A6" s="31" t="s">
        <v>319</v>
      </c>
      <c r="B6" s="31" t="s">
        <v>320</v>
      </c>
      <c r="C6" s="31" t="s">
        <v>321</v>
      </c>
      <c r="D6" s="31" t="s">
        <v>322</v>
      </c>
      <c r="E6" s="31" t="s">
        <v>323</v>
      </c>
      <c r="F6" s="31" t="s">
        <v>324</v>
      </c>
      <c r="G6" s="31" t="s">
        <v>325</v>
      </c>
      <c r="H6" s="31" t="s">
        <v>318</v>
      </c>
      <c r="I6" s="34" t="s">
        <v>326</v>
      </c>
    </row>
    <row r="7" ht="202.5" customHeight="1">
      <c r="A7" s="31" t="s">
        <v>327</v>
      </c>
      <c r="B7" s="31" t="s">
        <v>328</v>
      </c>
      <c r="C7" s="31" t="s">
        <v>329</v>
      </c>
      <c r="D7" s="31" t="s">
        <v>330</v>
      </c>
      <c r="E7" s="31" t="s">
        <v>331</v>
      </c>
      <c r="F7" s="31" t="s">
        <v>332</v>
      </c>
      <c r="G7" s="31" t="s">
        <v>333</v>
      </c>
      <c r="H7" s="31" t="s">
        <v>318</v>
      </c>
      <c r="I7" s="34" t="s">
        <v>334</v>
      </c>
    </row>
    <row r="8" ht="309" customHeight="1">
      <c r="A8" s="31" t="s">
        <v>335</v>
      </c>
      <c r="B8" s="31" t="s">
        <v>336</v>
      </c>
      <c r="C8" s="31" t="s">
        <v>337</v>
      </c>
      <c r="D8" s="31" t="s">
        <v>338</v>
      </c>
      <c r="E8" s="31" t="s">
        <v>339</v>
      </c>
      <c r="F8" s="31" t="s">
        <v>340</v>
      </c>
      <c r="G8" s="31" t="s">
        <v>341</v>
      </c>
      <c r="H8" s="31" t="s">
        <v>243</v>
      </c>
      <c r="I8" s="34" t="s">
        <v>342</v>
      </c>
    </row>
    <row r="9" ht="114.75">
      <c r="A9" s="31" t="s">
        <v>343</v>
      </c>
      <c r="B9" s="31" t="s">
        <v>344</v>
      </c>
      <c r="C9" s="31" t="s">
        <v>345</v>
      </c>
      <c r="D9" s="31" t="s">
        <v>346</v>
      </c>
      <c r="E9" s="31" t="s">
        <v>347</v>
      </c>
      <c r="F9" s="31" t="s">
        <v>348</v>
      </c>
      <c r="G9" s="31" t="s">
        <v>349</v>
      </c>
      <c r="H9" s="31" t="s">
        <v>243</v>
      </c>
      <c r="I9" s="34" t="s">
        <v>243</v>
      </c>
    </row>
    <row r="10" ht="170.25" customHeight="1">
      <c r="A10" s="31" t="s">
        <v>350</v>
      </c>
      <c r="B10" s="31" t="s">
        <v>351</v>
      </c>
      <c r="C10" s="31" t="s">
        <v>352</v>
      </c>
      <c r="D10" s="31" t="s">
        <v>353</v>
      </c>
      <c r="E10" s="31" t="s">
        <v>354</v>
      </c>
      <c r="F10" s="31" t="s">
        <v>355</v>
      </c>
      <c r="G10" s="31" t="s">
        <v>356</v>
      </c>
      <c r="H10" s="31" t="s">
        <v>243</v>
      </c>
      <c r="I10" s="34" t="s">
        <v>243</v>
      </c>
    </row>
    <row r="11" ht="277.5" customHeight="1">
      <c r="A11" s="31" t="s">
        <v>357</v>
      </c>
      <c r="B11" s="31" t="s">
        <v>358</v>
      </c>
      <c r="C11" s="31" t="s">
        <v>359</v>
      </c>
      <c r="D11" s="31" t="s">
        <v>360</v>
      </c>
      <c r="E11" s="31" t="s">
        <v>361</v>
      </c>
      <c r="F11" s="31" t="s">
        <v>362</v>
      </c>
      <c r="G11" s="31" t="s">
        <v>363</v>
      </c>
      <c r="H11" s="31" t="s">
        <v>243</v>
      </c>
      <c r="I11" s="34" t="s">
        <v>364</v>
      </c>
    </row>
    <row r="12" ht="409.5">
      <c r="A12" s="31" t="s">
        <v>365</v>
      </c>
      <c r="B12" s="31" t="s">
        <v>366</v>
      </c>
      <c r="C12" s="31" t="s">
        <v>367</v>
      </c>
      <c r="D12" s="31" t="s">
        <v>346</v>
      </c>
      <c r="E12" s="31" t="s">
        <v>368</v>
      </c>
      <c r="F12" s="31" t="s">
        <v>369</v>
      </c>
      <c r="G12" s="31" t="s">
        <v>370</v>
      </c>
      <c r="H12" s="31" t="s">
        <v>243</v>
      </c>
      <c r="I12" s="34" t="s">
        <v>243</v>
      </c>
    </row>
    <row r="13" ht="395.25">
      <c r="A13" s="31" t="s">
        <v>371</v>
      </c>
      <c r="B13" s="31" t="s">
        <v>372</v>
      </c>
      <c r="C13" s="31" t="s">
        <v>373</v>
      </c>
      <c r="D13" s="31" t="s">
        <v>374</v>
      </c>
      <c r="E13" s="31" t="s">
        <v>375</v>
      </c>
      <c r="F13" s="31" t="s">
        <v>376</v>
      </c>
      <c r="G13" s="31" t="s">
        <v>377</v>
      </c>
      <c r="H13" s="31" t="s">
        <v>243</v>
      </c>
      <c r="I13" s="43" t="s">
        <v>378</v>
      </c>
    </row>
    <row r="14" ht="409.5">
      <c r="A14" s="31" t="s">
        <v>379</v>
      </c>
      <c r="B14" s="31" t="s">
        <v>380</v>
      </c>
      <c r="C14" s="31" t="s">
        <v>381</v>
      </c>
      <c r="D14" s="31" t="s">
        <v>382</v>
      </c>
      <c r="E14" s="31" t="s">
        <v>383</v>
      </c>
      <c r="F14" s="31" t="s">
        <v>384</v>
      </c>
      <c r="G14" s="31" t="s">
        <v>385</v>
      </c>
      <c r="H14" s="44" t="s">
        <v>243</v>
      </c>
      <c r="I14" s="45" t="s">
        <v>378</v>
      </c>
    </row>
    <row r="15" ht="0" hidden="1" customHeight="1">
      <c r="A15" s="31" t="s">
        <v>386</v>
      </c>
      <c r="B15" s="31" t="s">
        <v>387</v>
      </c>
      <c r="C15" s="31" t="s">
        <v>388</v>
      </c>
      <c r="D15" s="31" t="s">
        <v>389</v>
      </c>
      <c r="E15" s="31" t="s">
        <v>390</v>
      </c>
      <c r="F15" s="31" t="s">
        <v>391</v>
      </c>
      <c r="G15" s="31" t="s">
        <v>284</v>
      </c>
      <c r="H15" s="31" t="s">
        <v>392</v>
      </c>
      <c r="I15" s="46"/>
    </row>
  </sheetData>
  <autoFilter ref="A1:I1"/>
  <mergeCells count="2">
    <mergeCell ref="B2:I2"/>
    <mergeCell ref="B3:I3"/>
  </mergeCells>
  <hyperlinks>
    <hyperlink location="'Общие положения'!A1" ref="A1"/>
  </hyperlinks>
  <printOptions headings="0" gridLines="0"/>
  <pageMargins left="0.51574803149606308" right="0.12204724409448819" top="0.33070866141732286" bottom="0.37007874015748027" header="0.5" footer="0.5"/>
  <pageSetup paperSize="9" scale="45" fitToWidth="1" fitToHeight="0" pageOrder="downThenOver" orientation="landscape" usePrinterDefaults="1" blackAndWhite="0" draft="0" cellComments="none" useFirstPageNumber="0" errors="displayed" horizontalDpi="300" verticalDpi="3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80" workbookViewId="0">
      <selection activeCell="C4" activeCellId="0" sqref="C4"/>
    </sheetView>
  </sheetViews>
  <sheetFormatPr defaultRowHeight="12.75" customHeight="1"/>
  <cols>
    <col customWidth="1" min="1" max="1" style="5" width="7.85546875"/>
    <col customWidth="1" min="2" max="2" style="5" width="51.5703125"/>
    <col customWidth="1" min="3" max="3" style="5" width="42"/>
    <col customWidth="1" min="4" max="6" style="5" width="25.42578125"/>
    <col customWidth="1" min="7" max="7" style="5" width="30.42578125"/>
    <col customWidth="1" min="8" max="8" style="5" width="18.28515625"/>
    <col customWidth="1" min="9" max="9" style="5" width="55.7109375"/>
    <col customWidth="1" min="10" max="257" style="5" width="9.140625"/>
  </cols>
  <sheetData>
    <row r="1">
      <c r="A1" s="30" t="s">
        <v>225</v>
      </c>
      <c r="B1" s="7" t="s">
        <v>226</v>
      </c>
      <c r="C1" s="7" t="s">
        <v>227</v>
      </c>
      <c r="D1" s="7" t="s">
        <v>228</v>
      </c>
      <c r="E1" s="7" t="s">
        <v>229</v>
      </c>
      <c r="F1" s="7" t="s">
        <v>230</v>
      </c>
      <c r="G1" s="7" t="s">
        <v>231</v>
      </c>
      <c r="H1" s="7" t="s">
        <v>232</v>
      </c>
      <c r="I1" s="7" t="s">
        <v>233</v>
      </c>
    </row>
    <row r="2" ht="16.5">
      <c r="A2" s="31" t="s">
        <v>393</v>
      </c>
      <c r="B2" s="32" t="s">
        <v>175</v>
      </c>
      <c r="C2" s="5"/>
      <c r="D2" s="5"/>
      <c r="E2" s="5"/>
      <c r="F2" s="5"/>
      <c r="G2" s="5"/>
      <c r="H2" s="5"/>
      <c r="I2" s="5"/>
    </row>
    <row r="3" ht="15">
      <c r="A3" s="31" t="s">
        <v>394</v>
      </c>
      <c r="B3" s="33" t="s">
        <v>177</v>
      </c>
      <c r="C3" s="5"/>
      <c r="D3" s="5"/>
      <c r="E3" s="5"/>
      <c r="F3" s="5"/>
      <c r="G3" s="5"/>
      <c r="H3" s="5"/>
      <c r="I3" s="5"/>
    </row>
    <row r="4" ht="315.75" customHeight="1">
      <c r="A4" s="31" t="s">
        <v>395</v>
      </c>
      <c r="B4" s="31" t="s">
        <v>396</v>
      </c>
      <c r="C4" s="31" t="s">
        <v>397</v>
      </c>
      <c r="D4" s="31" t="s">
        <v>398</v>
      </c>
      <c r="E4" s="31" t="s">
        <v>399</v>
      </c>
      <c r="F4" s="31" t="s">
        <v>400</v>
      </c>
      <c r="G4" s="31" t="s">
        <v>401</v>
      </c>
      <c r="H4" s="31" t="s">
        <v>402</v>
      </c>
      <c r="I4" s="34" t="s">
        <v>403</v>
      </c>
    </row>
    <row r="5" ht="291.75" customHeight="1">
      <c r="A5" s="31" t="s">
        <v>404</v>
      </c>
      <c r="B5" s="31" t="s">
        <v>405</v>
      </c>
      <c r="C5" s="31" t="s">
        <v>406</v>
      </c>
      <c r="D5" s="31" t="s">
        <v>407</v>
      </c>
      <c r="E5" s="31" t="s">
        <v>408</v>
      </c>
      <c r="F5" s="31" t="s">
        <v>409</v>
      </c>
      <c r="G5" s="31" t="s">
        <v>410</v>
      </c>
      <c r="H5" s="31" t="s">
        <v>411</v>
      </c>
      <c r="I5" s="34" t="s">
        <v>243</v>
      </c>
    </row>
    <row r="6" ht="380.25" customHeight="1">
      <c r="A6" s="31" t="s">
        <v>412</v>
      </c>
      <c r="B6" s="31" t="s">
        <v>413</v>
      </c>
      <c r="C6" s="31" t="s">
        <v>414</v>
      </c>
      <c r="D6" s="31" t="s">
        <v>415</v>
      </c>
      <c r="E6" s="31" t="s">
        <v>416</v>
      </c>
      <c r="F6" s="31" t="s">
        <v>417</v>
      </c>
      <c r="G6" s="31" t="s">
        <v>418</v>
      </c>
      <c r="H6" s="31" t="s">
        <v>419</v>
      </c>
      <c r="I6" s="34" t="s">
        <v>420</v>
      </c>
    </row>
    <row r="7" ht="261" customHeight="1">
      <c r="A7" s="31" t="s">
        <v>421</v>
      </c>
      <c r="B7" s="31" t="s">
        <v>422</v>
      </c>
      <c r="C7" s="31" t="s">
        <v>423</v>
      </c>
      <c r="D7" s="31" t="s">
        <v>424</v>
      </c>
      <c r="E7" s="31" t="s">
        <v>425</v>
      </c>
      <c r="F7" s="31" t="s">
        <v>426</v>
      </c>
      <c r="G7" s="31" t="s">
        <v>427</v>
      </c>
      <c r="H7" s="31" t="s">
        <v>428</v>
      </c>
      <c r="I7" s="34" t="s">
        <v>429</v>
      </c>
    </row>
    <row r="8" ht="221.25" customHeight="1">
      <c r="A8" s="31" t="s">
        <v>430</v>
      </c>
      <c r="B8" s="31" t="s">
        <v>431</v>
      </c>
      <c r="C8" s="31" t="s">
        <v>432</v>
      </c>
      <c r="D8" s="31" t="s">
        <v>433</v>
      </c>
      <c r="E8" s="31" t="s">
        <v>434</v>
      </c>
      <c r="F8" s="31" t="s">
        <v>435</v>
      </c>
      <c r="G8" s="31" t="s">
        <v>436</v>
      </c>
      <c r="H8" s="31" t="s">
        <v>428</v>
      </c>
      <c r="I8" s="34" t="s">
        <v>437</v>
      </c>
    </row>
    <row r="9" ht="199.5" customHeight="1">
      <c r="A9" s="31" t="s">
        <v>438</v>
      </c>
      <c r="B9" s="31" t="s">
        <v>439</v>
      </c>
      <c r="C9" s="31" t="s">
        <v>440</v>
      </c>
      <c r="D9" s="31" t="s">
        <v>441</v>
      </c>
      <c r="E9" s="31" t="s">
        <v>442</v>
      </c>
      <c r="F9" s="31" t="s">
        <v>443</v>
      </c>
      <c r="G9" s="31" t="s">
        <v>444</v>
      </c>
      <c r="H9" s="31" t="s">
        <v>445</v>
      </c>
      <c r="I9" s="34" t="s">
        <v>446</v>
      </c>
    </row>
    <row r="10" ht="131.25" customHeight="1">
      <c r="A10" s="31" t="s">
        <v>447</v>
      </c>
      <c r="B10" s="31" t="s">
        <v>448</v>
      </c>
      <c r="C10" s="31" t="s">
        <v>449</v>
      </c>
      <c r="D10" s="31" t="s">
        <v>258</v>
      </c>
      <c r="E10" s="31" t="s">
        <v>450</v>
      </c>
      <c r="F10" s="31" t="s">
        <v>451</v>
      </c>
      <c r="G10" s="31" t="s">
        <v>258</v>
      </c>
      <c r="H10" s="31" t="s">
        <v>452</v>
      </c>
      <c r="I10" s="34" t="s">
        <v>243</v>
      </c>
    </row>
    <row r="11" ht="409.5" customHeight="1">
      <c r="A11" s="31" t="s">
        <v>453</v>
      </c>
      <c r="B11" s="31" t="s">
        <v>454</v>
      </c>
      <c r="C11" s="31" t="s">
        <v>455</v>
      </c>
      <c r="D11" s="31" t="s">
        <v>258</v>
      </c>
      <c r="E11" s="31" t="s">
        <v>456</v>
      </c>
      <c r="F11" s="31" t="s">
        <v>457</v>
      </c>
      <c r="G11" s="31" t="s">
        <v>458</v>
      </c>
      <c r="H11" s="31" t="s">
        <v>459</v>
      </c>
      <c r="I11" s="34" t="s">
        <v>243</v>
      </c>
    </row>
    <row r="12" ht="15">
      <c r="A12" s="31" t="s">
        <v>460</v>
      </c>
      <c r="B12" s="33" t="s">
        <v>179</v>
      </c>
      <c r="C12" s="5"/>
      <c r="D12" s="5"/>
      <c r="E12" s="5"/>
      <c r="F12" s="5"/>
      <c r="G12" s="5"/>
      <c r="H12" s="5"/>
      <c r="I12" s="5"/>
    </row>
    <row r="13" ht="409.5" customHeight="1">
      <c r="A13" s="31" t="s">
        <v>461</v>
      </c>
      <c r="B13" s="31" t="s">
        <v>462</v>
      </c>
      <c r="C13" s="31" t="s">
        <v>463</v>
      </c>
      <c r="D13" s="31" t="s">
        <v>398</v>
      </c>
      <c r="E13" s="31" t="s">
        <v>464</v>
      </c>
      <c r="F13" s="31" t="s">
        <v>465</v>
      </c>
      <c r="G13" s="31" t="s">
        <v>466</v>
      </c>
      <c r="H13" s="31" t="s">
        <v>402</v>
      </c>
      <c r="I13" s="34" t="s">
        <v>243</v>
      </c>
    </row>
    <row r="14" ht="395.25" customHeight="1">
      <c r="A14" s="31" t="s">
        <v>467</v>
      </c>
      <c r="B14" s="31" t="s">
        <v>413</v>
      </c>
      <c r="C14" s="31" t="s">
        <v>468</v>
      </c>
      <c r="D14" s="31" t="s">
        <v>469</v>
      </c>
      <c r="E14" s="31" t="s">
        <v>416</v>
      </c>
      <c r="F14" s="31" t="s">
        <v>417</v>
      </c>
      <c r="G14" s="31" t="s">
        <v>470</v>
      </c>
      <c r="H14" s="31" t="s">
        <v>419</v>
      </c>
      <c r="I14" s="34" t="s">
        <v>471</v>
      </c>
    </row>
    <row r="15" ht="257.25" customHeight="1">
      <c r="A15" s="31" t="s">
        <v>472</v>
      </c>
      <c r="B15" s="31" t="s">
        <v>473</v>
      </c>
      <c r="C15" s="31" t="s">
        <v>474</v>
      </c>
      <c r="D15" s="31" t="s">
        <v>424</v>
      </c>
      <c r="E15" s="31" t="s">
        <v>475</v>
      </c>
      <c r="F15" s="31" t="s">
        <v>426</v>
      </c>
      <c r="G15" s="31" t="s">
        <v>476</v>
      </c>
      <c r="H15" s="31" t="s">
        <v>428</v>
      </c>
      <c r="I15" s="34" t="s">
        <v>429</v>
      </c>
    </row>
    <row r="16" ht="140.25">
      <c r="A16" s="31" t="s">
        <v>477</v>
      </c>
      <c r="B16" s="31" t="s">
        <v>431</v>
      </c>
      <c r="C16" s="31" t="s">
        <v>478</v>
      </c>
      <c r="D16" s="31" t="s">
        <v>433</v>
      </c>
      <c r="E16" s="31" t="s">
        <v>479</v>
      </c>
      <c r="F16" s="31" t="s">
        <v>435</v>
      </c>
      <c r="G16" s="31" t="s">
        <v>480</v>
      </c>
      <c r="H16" s="31" t="s">
        <v>428</v>
      </c>
      <c r="I16" s="34" t="s">
        <v>481</v>
      </c>
    </row>
    <row r="17" ht="196.5" customHeight="1">
      <c r="A17" s="31" t="s">
        <v>482</v>
      </c>
      <c r="B17" s="31" t="s">
        <v>483</v>
      </c>
      <c r="C17" s="31" t="s">
        <v>484</v>
      </c>
      <c r="D17" s="31" t="s">
        <v>485</v>
      </c>
      <c r="E17" s="31" t="s">
        <v>442</v>
      </c>
      <c r="F17" s="31" t="s">
        <v>443</v>
      </c>
      <c r="G17" s="31" t="s">
        <v>486</v>
      </c>
      <c r="H17" s="31" t="s">
        <v>445</v>
      </c>
      <c r="I17" s="34" t="s">
        <v>487</v>
      </c>
    </row>
    <row r="18" ht="135.75" customHeight="1">
      <c r="A18" s="31" t="s">
        <v>488</v>
      </c>
      <c r="B18" s="31" t="s">
        <v>448</v>
      </c>
      <c r="C18" s="31" t="s">
        <v>489</v>
      </c>
      <c r="D18" s="31" t="s">
        <v>490</v>
      </c>
      <c r="E18" s="31" t="s">
        <v>491</v>
      </c>
      <c r="F18" s="31" t="s">
        <v>451</v>
      </c>
      <c r="G18" s="31" t="s">
        <v>490</v>
      </c>
      <c r="H18" s="31" t="s">
        <v>452</v>
      </c>
      <c r="I18" s="34" t="s">
        <v>243</v>
      </c>
    </row>
    <row r="19" ht="395.25">
      <c r="A19" s="31" t="s">
        <v>492</v>
      </c>
      <c r="B19" s="31" t="s">
        <v>493</v>
      </c>
      <c r="C19" s="31" t="s">
        <v>494</v>
      </c>
      <c r="D19" s="31" t="s">
        <v>490</v>
      </c>
      <c r="E19" s="31" t="s">
        <v>495</v>
      </c>
      <c r="F19" s="31" t="s">
        <v>496</v>
      </c>
      <c r="G19" s="31" t="s">
        <v>497</v>
      </c>
      <c r="H19" s="31" t="s">
        <v>498</v>
      </c>
      <c r="I19" s="34" t="s">
        <v>243</v>
      </c>
    </row>
  </sheetData>
  <autoFilter ref="A1:I1"/>
  <mergeCells count="3">
    <mergeCell ref="B2:I2"/>
    <mergeCell ref="B3:I3"/>
    <mergeCell ref="B12:I12"/>
  </mergeCells>
  <hyperlinks>
    <hyperlink location="'Общие положения'!A1" ref="A1"/>
  </hyperlinks>
  <printOptions headings="0" gridLines="0"/>
  <pageMargins left="0.75" right="0.75" top="1" bottom="1" header="0.5" footer="0.5"/>
  <pageSetup paperSize="9" scale="90" fitToWidth="1" fitToHeight="1" pageOrder="downThenOver" orientation="landscape" usePrinterDefaults="1" blackAndWhite="0" draft="0" cellComments="none" useFirstPageNumber="0" errors="displayed" horizontalDpi="300" verticalDpi="3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70" workbookViewId="0">
      <pane ySplit="1" topLeftCell="A2" activePane="bottomLeft" state="frozen"/>
      <selection activeCell="A1" activeCellId="0" sqref="A1"/>
    </sheetView>
  </sheetViews>
  <sheetFormatPr defaultRowHeight="12.75" customHeight="1"/>
  <cols>
    <col customWidth="1" min="1" max="1" style="5" width="13.85546875"/>
    <col customWidth="1" min="2" max="2" style="5" width="105.140625"/>
    <col customWidth="1" min="3" max="3" style="5" width="48.85546875"/>
    <col customWidth="1" min="4" max="4" style="5" width="21"/>
    <col customWidth="1" min="5" max="5" style="5" width="38.42578125"/>
    <col customWidth="1" min="6" max="6" style="5" width="44.7109375"/>
    <col customWidth="1" min="7" max="7" style="5" width="19.7109375"/>
    <col customWidth="1" min="8" max="8" style="5" width="17"/>
    <col customWidth="1" min="9" max="9" style="5" width="32.7109375"/>
    <col customWidth="1" min="10" max="257" style="5" width="9.140625"/>
  </cols>
  <sheetData>
    <row r="1">
      <c r="A1" s="30" t="s">
        <v>225</v>
      </c>
      <c r="B1" s="7" t="s">
        <v>226</v>
      </c>
      <c r="C1" s="7" t="s">
        <v>227</v>
      </c>
      <c r="D1" s="7" t="s">
        <v>228</v>
      </c>
      <c r="E1" s="7" t="s">
        <v>229</v>
      </c>
      <c r="F1" s="7" t="s">
        <v>230</v>
      </c>
      <c r="G1" s="7" t="s">
        <v>231</v>
      </c>
      <c r="H1" s="7" t="s">
        <v>232</v>
      </c>
      <c r="I1" s="7" t="s">
        <v>233</v>
      </c>
    </row>
    <row r="2" ht="16.5">
      <c r="A2" s="31" t="s">
        <v>499</v>
      </c>
      <c r="B2" s="32" t="s">
        <v>181</v>
      </c>
      <c r="C2" s="5"/>
      <c r="D2" s="5"/>
      <c r="E2" s="5"/>
      <c r="F2" s="5"/>
      <c r="G2" s="5"/>
      <c r="H2" s="5"/>
      <c r="I2" s="5"/>
    </row>
    <row r="3" ht="15">
      <c r="A3" s="31" t="s">
        <v>500</v>
      </c>
      <c r="B3" s="33" t="s">
        <v>183</v>
      </c>
      <c r="C3" s="5"/>
      <c r="D3" s="5"/>
      <c r="E3" s="5"/>
      <c r="F3" s="5"/>
      <c r="G3" s="5"/>
      <c r="H3" s="5"/>
      <c r="I3" s="5"/>
    </row>
    <row r="4" ht="408.75" customHeight="1">
      <c r="A4" s="31" t="s">
        <v>501</v>
      </c>
      <c r="B4" s="31" t="s">
        <v>502</v>
      </c>
      <c r="C4" s="31" t="s">
        <v>503</v>
      </c>
      <c r="D4" s="31" t="s">
        <v>504</v>
      </c>
      <c r="E4" s="31" t="s">
        <v>505</v>
      </c>
      <c r="F4" s="31" t="s">
        <v>506</v>
      </c>
      <c r="G4" s="31" t="s">
        <v>258</v>
      </c>
      <c r="H4" s="31" t="s">
        <v>507</v>
      </c>
      <c r="I4" s="34" t="s">
        <v>243</v>
      </c>
    </row>
    <row r="5" ht="84.75" customHeight="1">
      <c r="A5" s="31" t="s">
        <v>508</v>
      </c>
      <c r="B5" s="31" t="s">
        <v>509</v>
      </c>
      <c r="C5" s="31" t="s">
        <v>510</v>
      </c>
      <c r="D5" s="31" t="s">
        <v>258</v>
      </c>
      <c r="E5" s="31" t="s">
        <v>506</v>
      </c>
      <c r="F5" s="31" t="s">
        <v>511</v>
      </c>
      <c r="G5" s="31" t="s">
        <v>512</v>
      </c>
      <c r="H5" s="31" t="s">
        <v>243</v>
      </c>
      <c r="I5" s="34" t="s">
        <v>243</v>
      </c>
    </row>
    <row r="6" ht="84.75" customHeight="1">
      <c r="A6" s="31" t="s">
        <v>513</v>
      </c>
      <c r="B6" s="31" t="s">
        <v>514</v>
      </c>
      <c r="C6" s="31" t="s">
        <v>515</v>
      </c>
      <c r="D6" s="31" t="s">
        <v>512</v>
      </c>
      <c r="E6" s="31" t="s">
        <v>511</v>
      </c>
      <c r="F6" s="31" t="s">
        <v>516</v>
      </c>
      <c r="G6" s="31" t="s">
        <v>258</v>
      </c>
      <c r="H6" s="31" t="s">
        <v>517</v>
      </c>
      <c r="I6" s="34" t="s">
        <v>243</v>
      </c>
    </row>
    <row r="7" ht="95.25" customHeight="1">
      <c r="A7" s="31" t="s">
        <v>518</v>
      </c>
      <c r="B7" s="31" t="s">
        <v>519</v>
      </c>
      <c r="C7" s="31" t="s">
        <v>520</v>
      </c>
      <c r="D7" s="31" t="s">
        <v>258</v>
      </c>
      <c r="E7" s="31" t="s">
        <v>521</v>
      </c>
      <c r="F7" s="31" t="s">
        <v>522</v>
      </c>
      <c r="G7" s="31" t="s">
        <v>523</v>
      </c>
      <c r="H7" s="31" t="s">
        <v>524</v>
      </c>
      <c r="I7" s="34" t="s">
        <v>243</v>
      </c>
    </row>
    <row r="8" ht="188.25" customHeight="1">
      <c r="A8" s="31" t="s">
        <v>525</v>
      </c>
      <c r="B8" s="31" t="s">
        <v>526</v>
      </c>
      <c r="C8" s="31" t="s">
        <v>527</v>
      </c>
      <c r="D8" s="31" t="s">
        <v>528</v>
      </c>
      <c r="E8" s="31" t="s">
        <v>529</v>
      </c>
      <c r="F8" s="31" t="s">
        <v>530</v>
      </c>
      <c r="G8" s="31" t="s">
        <v>531</v>
      </c>
      <c r="H8" s="31" t="s">
        <v>532</v>
      </c>
      <c r="I8" s="34" t="s">
        <v>533</v>
      </c>
    </row>
    <row r="9" ht="124.5" customHeight="1">
      <c r="A9" s="31" t="s">
        <v>534</v>
      </c>
      <c r="B9" s="31" t="s">
        <v>535</v>
      </c>
      <c r="C9" s="31" t="s">
        <v>536</v>
      </c>
      <c r="D9" s="31" t="s">
        <v>537</v>
      </c>
      <c r="E9" s="31" t="s">
        <v>530</v>
      </c>
      <c r="F9" s="31" t="s">
        <v>538</v>
      </c>
      <c r="G9" s="31" t="s">
        <v>539</v>
      </c>
      <c r="H9" s="31" t="s">
        <v>540</v>
      </c>
      <c r="I9" s="34" t="s">
        <v>541</v>
      </c>
    </row>
    <row r="10" ht="142.5" customHeight="1">
      <c r="A10" s="31" t="s">
        <v>542</v>
      </c>
      <c r="B10" s="31" t="s">
        <v>543</v>
      </c>
      <c r="C10" s="31" t="s">
        <v>544</v>
      </c>
      <c r="D10" s="31" t="s">
        <v>539</v>
      </c>
      <c r="E10" s="31" t="s">
        <v>538</v>
      </c>
      <c r="F10" s="31" t="s">
        <v>545</v>
      </c>
      <c r="G10" s="31" t="s">
        <v>539</v>
      </c>
      <c r="H10" s="31" t="s">
        <v>243</v>
      </c>
      <c r="I10" s="34" t="s">
        <v>243</v>
      </c>
    </row>
    <row r="11" ht="15">
      <c r="A11" s="31" t="s">
        <v>546</v>
      </c>
      <c r="B11" s="33" t="s">
        <v>185</v>
      </c>
      <c r="C11" s="5"/>
      <c r="D11" s="5"/>
      <c r="E11" s="5"/>
      <c r="F11" s="5"/>
      <c r="G11" s="5"/>
      <c r="H11" s="5"/>
      <c r="I11" s="5"/>
    </row>
    <row r="12" ht="135.75" customHeight="1">
      <c r="A12" s="31" t="s">
        <v>547</v>
      </c>
      <c r="B12" s="31" t="s">
        <v>548</v>
      </c>
      <c r="C12" s="31" t="s">
        <v>549</v>
      </c>
      <c r="D12" s="31" t="s">
        <v>539</v>
      </c>
      <c r="E12" s="31" t="s">
        <v>550</v>
      </c>
      <c r="F12" s="31" t="s">
        <v>551</v>
      </c>
      <c r="G12" s="31" t="s">
        <v>552</v>
      </c>
      <c r="H12" s="31" t="s">
        <v>553</v>
      </c>
      <c r="I12" s="34" t="s">
        <v>554</v>
      </c>
    </row>
    <row r="13" ht="89.25">
      <c r="A13" s="31" t="s">
        <v>555</v>
      </c>
      <c r="B13" s="31" t="s">
        <v>556</v>
      </c>
      <c r="C13" s="31" t="s">
        <v>557</v>
      </c>
      <c r="D13" s="31" t="s">
        <v>539</v>
      </c>
      <c r="E13" s="31" t="s">
        <v>558</v>
      </c>
      <c r="F13" s="31" t="s">
        <v>559</v>
      </c>
      <c r="G13" s="31" t="s">
        <v>560</v>
      </c>
      <c r="H13" s="31" t="s">
        <v>561</v>
      </c>
      <c r="I13" s="34" t="s">
        <v>562</v>
      </c>
    </row>
    <row r="14" ht="76.5">
      <c r="A14" s="31" t="s">
        <v>563</v>
      </c>
      <c r="B14" s="31" t="s">
        <v>564</v>
      </c>
      <c r="C14" s="31" t="s">
        <v>565</v>
      </c>
      <c r="D14" s="31" t="s">
        <v>560</v>
      </c>
      <c r="E14" s="31" t="s">
        <v>566</v>
      </c>
      <c r="F14" s="31" t="s">
        <v>567</v>
      </c>
      <c r="G14" s="31" t="s">
        <v>539</v>
      </c>
      <c r="H14" s="31" t="s">
        <v>568</v>
      </c>
      <c r="I14" s="34" t="s">
        <v>569</v>
      </c>
    </row>
    <row r="15" ht="185.25" customHeight="1">
      <c r="A15" s="31" t="s">
        <v>570</v>
      </c>
      <c r="B15" s="31" t="s">
        <v>571</v>
      </c>
      <c r="C15" s="31" t="s">
        <v>572</v>
      </c>
      <c r="D15" s="31" t="s">
        <v>539</v>
      </c>
      <c r="E15" s="31" t="s">
        <v>567</v>
      </c>
      <c r="F15" s="31" t="s">
        <v>573</v>
      </c>
      <c r="G15" s="31" t="s">
        <v>574</v>
      </c>
      <c r="H15" s="31" t="s">
        <v>575</v>
      </c>
      <c r="I15" s="34" t="s">
        <v>243</v>
      </c>
    </row>
    <row r="16" ht="135.75" customHeight="1">
      <c r="A16" s="31" t="s">
        <v>576</v>
      </c>
      <c r="B16" s="31" t="s">
        <v>577</v>
      </c>
      <c r="C16" s="31" t="s">
        <v>578</v>
      </c>
      <c r="D16" s="31" t="s">
        <v>579</v>
      </c>
      <c r="E16" s="31" t="s">
        <v>580</v>
      </c>
      <c r="F16" s="31" t="s">
        <v>581</v>
      </c>
      <c r="G16" s="31" t="s">
        <v>539</v>
      </c>
      <c r="H16" s="31" t="s">
        <v>582</v>
      </c>
      <c r="I16" s="34" t="s">
        <v>243</v>
      </c>
    </row>
    <row r="17" ht="206.25" customHeight="1">
      <c r="A17" s="31" t="s">
        <v>583</v>
      </c>
      <c r="B17" s="31" t="s">
        <v>584</v>
      </c>
      <c r="C17" s="31" t="s">
        <v>585</v>
      </c>
      <c r="D17" s="31" t="s">
        <v>586</v>
      </c>
      <c r="E17" s="31" t="s">
        <v>587</v>
      </c>
      <c r="F17" s="31" t="s">
        <v>588</v>
      </c>
      <c r="G17" s="31" t="s">
        <v>539</v>
      </c>
      <c r="H17" s="31" t="s">
        <v>589</v>
      </c>
      <c r="I17" s="34" t="s">
        <v>243</v>
      </c>
    </row>
    <row r="18" ht="178.5">
      <c r="A18" s="31" t="s">
        <v>590</v>
      </c>
      <c r="B18" s="31" t="s">
        <v>591</v>
      </c>
      <c r="C18" s="31" t="s">
        <v>592</v>
      </c>
      <c r="D18" s="31" t="s">
        <v>593</v>
      </c>
      <c r="E18" s="31" t="s">
        <v>594</v>
      </c>
      <c r="F18" s="31" t="s">
        <v>595</v>
      </c>
      <c r="G18" s="31" t="s">
        <v>539</v>
      </c>
      <c r="H18" s="31" t="s">
        <v>582</v>
      </c>
      <c r="I18" s="34" t="s">
        <v>243</v>
      </c>
    </row>
    <row r="19" ht="174.75" customHeight="1">
      <c r="A19" s="31" t="s">
        <v>596</v>
      </c>
      <c r="B19" s="31" t="s">
        <v>597</v>
      </c>
      <c r="C19" s="31" t="s">
        <v>598</v>
      </c>
      <c r="D19" s="31" t="s">
        <v>599</v>
      </c>
      <c r="E19" s="31" t="s">
        <v>600</v>
      </c>
      <c r="F19" s="31" t="s">
        <v>601</v>
      </c>
      <c r="G19" s="31" t="s">
        <v>602</v>
      </c>
      <c r="H19" s="31" t="s">
        <v>243</v>
      </c>
      <c r="I19" s="34" t="s">
        <v>243</v>
      </c>
    </row>
    <row r="20" ht="129.75" customHeight="1">
      <c r="A20" s="31" t="s">
        <v>603</v>
      </c>
      <c r="B20" s="31" t="s">
        <v>604</v>
      </c>
      <c r="C20" s="31" t="s">
        <v>605</v>
      </c>
      <c r="D20" s="31" t="s">
        <v>606</v>
      </c>
      <c r="E20" s="31" t="s">
        <v>607</v>
      </c>
      <c r="F20" s="31" t="s">
        <v>608</v>
      </c>
      <c r="G20" s="31" t="s">
        <v>609</v>
      </c>
      <c r="H20" s="31" t="s">
        <v>610</v>
      </c>
      <c r="I20" s="34" t="s">
        <v>243</v>
      </c>
    </row>
    <row r="21" ht="179.25" customHeight="1">
      <c r="A21" s="31" t="s">
        <v>611</v>
      </c>
      <c r="B21" s="31" t="s">
        <v>612</v>
      </c>
      <c r="C21" s="31" t="s">
        <v>613</v>
      </c>
      <c r="D21" s="31" t="s">
        <v>539</v>
      </c>
      <c r="E21" s="31" t="s">
        <v>614</v>
      </c>
      <c r="F21" s="31" t="s">
        <v>615</v>
      </c>
      <c r="G21" s="31" t="s">
        <v>258</v>
      </c>
      <c r="H21" s="31" t="s">
        <v>616</v>
      </c>
      <c r="I21" s="34" t="s">
        <v>243</v>
      </c>
    </row>
    <row r="22" ht="401.25" customHeight="1">
      <c r="A22" s="31" t="s">
        <v>617</v>
      </c>
      <c r="B22" s="31" t="s">
        <v>618</v>
      </c>
      <c r="C22" s="31" t="s">
        <v>619</v>
      </c>
      <c r="D22" s="31" t="s">
        <v>258</v>
      </c>
      <c r="E22" s="31" t="s">
        <v>620</v>
      </c>
      <c r="F22" s="31" t="s">
        <v>621</v>
      </c>
      <c r="G22" s="31" t="s">
        <v>622</v>
      </c>
      <c r="H22" s="31" t="s">
        <v>623</v>
      </c>
      <c r="I22" s="34" t="s">
        <v>624</v>
      </c>
    </row>
    <row r="23" ht="342" customHeight="1">
      <c r="A23" s="31" t="s">
        <v>625</v>
      </c>
      <c r="B23" s="31" t="s">
        <v>626</v>
      </c>
      <c r="C23" s="31" t="s">
        <v>627</v>
      </c>
      <c r="D23" s="31" t="s">
        <v>258</v>
      </c>
      <c r="E23" s="31" t="s">
        <v>628</v>
      </c>
      <c r="F23" s="31" t="s">
        <v>629</v>
      </c>
      <c r="G23" s="31" t="s">
        <v>630</v>
      </c>
      <c r="H23" s="31" t="s">
        <v>631</v>
      </c>
      <c r="I23" s="34" t="s">
        <v>632</v>
      </c>
    </row>
    <row r="24" ht="263.25" customHeight="1">
      <c r="A24" s="31" t="s">
        <v>633</v>
      </c>
      <c r="B24" s="31" t="s">
        <v>634</v>
      </c>
      <c r="C24" s="31" t="s">
        <v>635</v>
      </c>
      <c r="D24" s="31" t="s">
        <v>636</v>
      </c>
      <c r="E24" s="31" t="s">
        <v>637</v>
      </c>
      <c r="F24" s="31" t="s">
        <v>638</v>
      </c>
      <c r="G24" s="31" t="s">
        <v>258</v>
      </c>
      <c r="H24" s="31" t="s">
        <v>243</v>
      </c>
      <c r="I24" s="34" t="s">
        <v>243</v>
      </c>
    </row>
    <row r="25" ht="156" customHeight="1">
      <c r="A25" s="31" t="s">
        <v>639</v>
      </c>
      <c r="B25" s="31" t="s">
        <v>640</v>
      </c>
      <c r="C25" s="31" t="s">
        <v>641</v>
      </c>
      <c r="D25" s="31" t="s">
        <v>389</v>
      </c>
      <c r="E25" s="31" t="s">
        <v>642</v>
      </c>
      <c r="F25" s="31" t="s">
        <v>643</v>
      </c>
      <c r="G25" s="31" t="s">
        <v>284</v>
      </c>
      <c r="H25" s="31" t="s">
        <v>644</v>
      </c>
      <c r="I25" s="34" t="s">
        <v>645</v>
      </c>
    </row>
    <row r="26" ht="15">
      <c r="A26" s="31" t="s">
        <v>646</v>
      </c>
      <c r="B26" s="33" t="s">
        <v>187</v>
      </c>
      <c r="C26" s="5"/>
      <c r="D26" s="5"/>
      <c r="E26" s="5"/>
      <c r="F26" s="5"/>
      <c r="G26" s="5"/>
      <c r="H26" s="5"/>
      <c r="I26" s="5"/>
    </row>
    <row r="27" ht="226.5" customHeight="1">
      <c r="A27" s="31" t="s">
        <v>647</v>
      </c>
      <c r="B27" s="31" t="s">
        <v>648</v>
      </c>
      <c r="C27" s="31" t="s">
        <v>649</v>
      </c>
      <c r="D27" s="31" t="s">
        <v>258</v>
      </c>
      <c r="E27" s="31" t="s">
        <v>650</v>
      </c>
      <c r="F27" s="31" t="s">
        <v>651</v>
      </c>
      <c r="G27" s="31" t="s">
        <v>652</v>
      </c>
      <c r="H27" s="31" t="s">
        <v>653</v>
      </c>
      <c r="I27" s="34" t="s">
        <v>243</v>
      </c>
    </row>
    <row r="28" ht="89.25" customHeight="1">
      <c r="A28" s="31" t="s">
        <v>654</v>
      </c>
      <c r="B28" s="31" t="s">
        <v>655</v>
      </c>
      <c r="C28" s="31" t="s">
        <v>656</v>
      </c>
      <c r="D28" s="31" t="s">
        <v>258</v>
      </c>
      <c r="E28" s="31" t="s">
        <v>651</v>
      </c>
      <c r="F28" s="31" t="s">
        <v>657</v>
      </c>
      <c r="G28" s="31" t="s">
        <v>539</v>
      </c>
      <c r="H28" s="31" t="s">
        <v>658</v>
      </c>
      <c r="I28" s="34" t="s">
        <v>243</v>
      </c>
    </row>
    <row r="29" ht="144.75" customHeight="1">
      <c r="A29" s="31" t="s">
        <v>659</v>
      </c>
      <c r="B29" s="31" t="s">
        <v>660</v>
      </c>
      <c r="C29" s="31" t="s">
        <v>661</v>
      </c>
      <c r="D29" s="31" t="s">
        <v>528</v>
      </c>
      <c r="E29" s="31" t="s">
        <v>662</v>
      </c>
      <c r="F29" s="31" t="s">
        <v>663</v>
      </c>
      <c r="G29" s="31" t="s">
        <v>539</v>
      </c>
      <c r="H29" s="31" t="s">
        <v>243</v>
      </c>
      <c r="I29" s="34" t="s">
        <v>243</v>
      </c>
    </row>
    <row r="30" ht="332.25" customHeight="1">
      <c r="A30" s="31" t="s">
        <v>664</v>
      </c>
      <c r="B30" s="31" t="s">
        <v>665</v>
      </c>
      <c r="C30" s="31" t="s">
        <v>666</v>
      </c>
      <c r="D30" s="31" t="s">
        <v>258</v>
      </c>
      <c r="E30" s="31" t="s">
        <v>667</v>
      </c>
      <c r="F30" s="31" t="s">
        <v>668</v>
      </c>
      <c r="G30" s="31" t="s">
        <v>669</v>
      </c>
      <c r="H30" s="31" t="s">
        <v>623</v>
      </c>
      <c r="I30" s="34" t="s">
        <v>670</v>
      </c>
    </row>
    <row r="31" ht="151.5" customHeight="1">
      <c r="A31" s="31" t="s">
        <v>671</v>
      </c>
      <c r="B31" s="31" t="s">
        <v>672</v>
      </c>
      <c r="C31" s="31" t="s">
        <v>641</v>
      </c>
      <c r="D31" s="31" t="s">
        <v>389</v>
      </c>
      <c r="E31" s="31" t="s">
        <v>642</v>
      </c>
      <c r="F31" s="31" t="s">
        <v>643</v>
      </c>
      <c r="G31" s="31" t="s">
        <v>284</v>
      </c>
      <c r="H31" s="31" t="s">
        <v>644</v>
      </c>
      <c r="I31" s="34" t="s">
        <v>645</v>
      </c>
    </row>
    <row r="32" ht="15">
      <c r="A32" s="31" t="s">
        <v>673</v>
      </c>
      <c r="B32" s="33" t="s">
        <v>189</v>
      </c>
      <c r="C32" s="5"/>
      <c r="D32" s="5"/>
      <c r="E32" s="5"/>
      <c r="F32" s="5"/>
      <c r="G32" s="5"/>
      <c r="H32" s="5"/>
      <c r="I32" s="5"/>
    </row>
    <row r="33" ht="213" customHeight="1">
      <c r="A33" s="31" t="s">
        <v>674</v>
      </c>
      <c r="B33" s="31" t="s">
        <v>675</v>
      </c>
      <c r="C33" s="31" t="s">
        <v>676</v>
      </c>
      <c r="D33" s="31" t="s">
        <v>677</v>
      </c>
      <c r="E33" s="31" t="s">
        <v>678</v>
      </c>
      <c r="F33" s="31" t="s">
        <v>679</v>
      </c>
      <c r="G33" s="31" t="s">
        <v>680</v>
      </c>
      <c r="H33" s="31" t="s">
        <v>681</v>
      </c>
      <c r="I33" s="34" t="s">
        <v>243</v>
      </c>
    </row>
    <row r="34" ht="108" customHeight="1">
      <c r="A34" s="31" t="s">
        <v>682</v>
      </c>
      <c r="B34" s="31" t="s">
        <v>683</v>
      </c>
      <c r="C34" s="31" t="s">
        <v>684</v>
      </c>
      <c r="D34" s="31" t="s">
        <v>677</v>
      </c>
      <c r="E34" s="31" t="s">
        <v>679</v>
      </c>
      <c r="F34" s="31" t="s">
        <v>685</v>
      </c>
      <c r="G34" s="31" t="s">
        <v>677</v>
      </c>
      <c r="H34" s="31" t="s">
        <v>243</v>
      </c>
      <c r="I34" s="34" t="s">
        <v>243</v>
      </c>
    </row>
    <row r="35" ht="147.75" customHeight="1">
      <c r="A35" s="31" t="s">
        <v>686</v>
      </c>
      <c r="B35" s="31" t="s">
        <v>687</v>
      </c>
      <c r="C35" s="31" t="s">
        <v>688</v>
      </c>
      <c r="D35" s="31" t="s">
        <v>689</v>
      </c>
      <c r="E35" s="31" t="s">
        <v>690</v>
      </c>
      <c r="F35" s="31" t="s">
        <v>691</v>
      </c>
      <c r="G35" s="31" t="s">
        <v>692</v>
      </c>
      <c r="H35" s="31" t="s">
        <v>693</v>
      </c>
      <c r="I35" s="34" t="s">
        <v>694</v>
      </c>
    </row>
    <row r="36" ht="211.5" customHeight="1">
      <c r="A36" s="31" t="s">
        <v>695</v>
      </c>
      <c r="B36" s="31" t="s">
        <v>696</v>
      </c>
      <c r="C36" s="31" t="s">
        <v>697</v>
      </c>
      <c r="D36" s="31" t="s">
        <v>698</v>
      </c>
      <c r="E36" s="31" t="s">
        <v>699</v>
      </c>
      <c r="F36" s="31" t="s">
        <v>700</v>
      </c>
      <c r="G36" s="31" t="s">
        <v>701</v>
      </c>
      <c r="H36" s="31" t="s">
        <v>702</v>
      </c>
      <c r="I36" s="34" t="s">
        <v>703</v>
      </c>
    </row>
    <row r="37" ht="137.25" customHeight="1">
      <c r="A37" s="31" t="s">
        <v>704</v>
      </c>
      <c r="B37" s="31" t="s">
        <v>705</v>
      </c>
      <c r="C37" s="31" t="s">
        <v>706</v>
      </c>
      <c r="D37" s="31" t="s">
        <v>707</v>
      </c>
      <c r="E37" s="31" t="s">
        <v>708</v>
      </c>
      <c r="F37" s="31" t="s">
        <v>709</v>
      </c>
      <c r="G37" s="31" t="s">
        <v>710</v>
      </c>
      <c r="H37" s="31" t="s">
        <v>702</v>
      </c>
      <c r="I37" s="34" t="s">
        <v>243</v>
      </c>
    </row>
    <row r="38" ht="143.25" customHeight="1">
      <c r="A38" s="31" t="s">
        <v>711</v>
      </c>
      <c r="B38" s="31" t="s">
        <v>712</v>
      </c>
      <c r="C38" s="31" t="s">
        <v>713</v>
      </c>
      <c r="D38" s="31" t="s">
        <v>714</v>
      </c>
      <c r="E38" s="31" t="s">
        <v>715</v>
      </c>
      <c r="F38" s="31" t="s">
        <v>716</v>
      </c>
      <c r="G38" s="31" t="s">
        <v>710</v>
      </c>
      <c r="H38" s="31" t="s">
        <v>717</v>
      </c>
      <c r="I38" s="34" t="s">
        <v>243</v>
      </c>
    </row>
  </sheetData>
  <autoFilter ref="A1:I1"/>
  <mergeCells count="5">
    <mergeCell ref="B2:I2"/>
    <mergeCell ref="B3:I3"/>
    <mergeCell ref="B11:I11"/>
    <mergeCell ref="B26:I26"/>
    <mergeCell ref="B32:I32"/>
  </mergeCells>
  <hyperlinks>
    <hyperlink location="'Общие положения'!A1" ref="A1"/>
  </hyperlinks>
  <printOptions headings="0" gridLines="0"/>
  <pageMargins left="0.75" right="0.75" top="1" bottom="1" header="0.5" footer="0.5"/>
  <pageSetup paperSize="9" scale="90" fitToWidth="1" fitToHeight="1" pageOrder="downThenOver" orientation="landscape" usePrinterDefaults="1" blackAndWhite="0" draft="0" cellComments="none" useFirstPageNumber="0" errors="displayed" horizontalDpi="300" verticalDpi="3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80" workbookViewId="0">
      <pane ySplit="1" topLeftCell="A2" activePane="bottomLeft" state="frozen"/>
      <selection activeCell="A1" activeCellId="0" sqref="A1"/>
    </sheetView>
  </sheetViews>
  <sheetFormatPr defaultRowHeight="12.75" customHeight="1"/>
  <cols>
    <col customWidth="1" min="1" max="1" style="5" width="7.85546875"/>
    <col customWidth="1" min="2" max="3" style="5" width="39"/>
    <col customWidth="1" min="4" max="4" style="5" width="26.85546875"/>
    <col customWidth="1" min="5" max="7" style="5" width="25.42578125"/>
    <col customWidth="1" min="8" max="8" style="5" width="14.140625"/>
    <col customWidth="1" min="9" max="9" style="5" width="31.28515625"/>
    <col customWidth="1" min="10" max="257" style="5" width="9.140625"/>
  </cols>
  <sheetData>
    <row r="1">
      <c r="A1" s="30" t="s">
        <v>225</v>
      </c>
      <c r="B1" s="7" t="s">
        <v>226</v>
      </c>
      <c r="C1" s="7" t="s">
        <v>227</v>
      </c>
      <c r="D1" s="7" t="s">
        <v>228</v>
      </c>
      <c r="E1" s="7" t="s">
        <v>229</v>
      </c>
      <c r="F1" s="7" t="s">
        <v>230</v>
      </c>
      <c r="G1" s="7" t="s">
        <v>231</v>
      </c>
      <c r="H1" s="7" t="s">
        <v>232</v>
      </c>
      <c r="I1" s="7" t="s">
        <v>233</v>
      </c>
    </row>
    <row r="2" ht="16.5">
      <c r="A2" s="31" t="s">
        <v>718</v>
      </c>
      <c r="B2" s="32" t="s">
        <v>191</v>
      </c>
      <c r="C2" s="5"/>
      <c r="D2" s="5"/>
      <c r="E2" s="5"/>
      <c r="F2" s="5"/>
      <c r="G2" s="5"/>
      <c r="H2" s="5"/>
      <c r="I2" s="5"/>
    </row>
    <row r="3" ht="15">
      <c r="A3" s="31" t="s">
        <v>719</v>
      </c>
      <c r="B3" s="33" t="s">
        <v>193</v>
      </c>
      <c r="C3" s="5"/>
      <c r="D3" s="5"/>
      <c r="E3" s="5"/>
      <c r="F3" s="5"/>
      <c r="G3" s="5"/>
      <c r="H3" s="5"/>
      <c r="I3" s="5"/>
    </row>
    <row r="4" ht="372" customHeight="1">
      <c r="A4" s="31" t="s">
        <v>720</v>
      </c>
      <c r="B4" s="31" t="s">
        <v>721</v>
      </c>
      <c r="C4" s="31" t="s">
        <v>722</v>
      </c>
      <c r="D4" s="31" t="s">
        <v>723</v>
      </c>
      <c r="E4" s="31" t="s">
        <v>724</v>
      </c>
      <c r="F4" s="31" t="s">
        <v>725</v>
      </c>
      <c r="G4" s="31" t="s">
        <v>726</v>
      </c>
      <c r="H4" s="31" t="s">
        <v>727</v>
      </c>
      <c r="I4" s="34" t="s">
        <v>728</v>
      </c>
    </row>
  </sheetData>
  <autoFilter ref="A1:I1"/>
  <mergeCells count="2">
    <mergeCell ref="B2:I2"/>
    <mergeCell ref="B3:I3"/>
  </mergeCells>
  <hyperlinks>
    <hyperlink location="'Общие положения'!A1" ref="A1"/>
  </hyperlinks>
  <printOptions headings="0" gridLines="0"/>
  <pageMargins left="0.75" right="0.75" top="1" bottom="1" header="0.5" footer="0.5"/>
  <pageSetup paperSize="9" scale="90" fitToWidth="1" fitToHeight="1" pageOrder="downThenOver" orientation="landscape" usePrinterDefaults="1" blackAndWhite="0" draft="0" cellComments="none" useFirstPageNumber="0" errors="displayed" horizontalDpi="300" verticalDpi="300" copies="1"/>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66" workbookViewId="0">
      <selection activeCell="A28" activeCellId="0" sqref="A28:E28"/>
    </sheetView>
  </sheetViews>
  <sheetFormatPr defaultColWidth="8.85546875" defaultRowHeight="12.75" customHeight="1"/>
  <cols>
    <col customWidth="1" min="1" max="1" style="47" width="15"/>
    <col customWidth="1" min="2" max="2" style="47" width="14.85546875"/>
    <col customWidth="1" min="3" max="3" style="47" width="17.28515625"/>
    <col customWidth="1" min="4" max="4" style="47" width="11.42578125"/>
    <col customWidth="1" min="5" max="5" style="47" width="15"/>
    <col customWidth="1" min="6" max="6" style="47" width="9.85546875"/>
    <col customWidth="1" min="7" max="7" style="47" width="9.42578125"/>
    <col customWidth="1" min="8" max="8" style="47" width="10.42578125"/>
    <col customWidth="1" min="9" max="9" style="47" width="10.7109375"/>
    <col customWidth="1" min="10" max="10" style="47" width="11.140625"/>
    <col customWidth="1" min="11" max="11" style="47" width="18.7109375"/>
    <col customWidth="1" min="12" max="12" style="47" width="20.42578125"/>
    <col customWidth="1" min="13" max="13" style="47" width="19"/>
    <col customWidth="1" min="14" max="14" style="47" width="14.42578125"/>
    <col customWidth="1" min="15" max="15" style="47" width="13.7109375"/>
    <col customWidth="1" min="16" max="17" style="47" width="12.42578125"/>
    <col customWidth="1" min="18" max="18" style="47" width="13.7109375"/>
    <col customWidth="1" min="19" max="19" style="47" width="15.85546875"/>
    <col customWidth="1" min="20" max="20" style="47" width="11.7109375"/>
    <col customWidth="1" min="21" max="21" style="47" width="10.42578125"/>
    <col customWidth="1" min="22" max="257" style="47" width="8.85546875"/>
  </cols>
  <sheetData>
    <row r="1">
      <c r="A1" s="48"/>
      <c r="B1" s="49"/>
      <c r="C1" s="49"/>
      <c r="D1" s="49"/>
      <c r="E1" s="49"/>
      <c r="F1" s="49"/>
      <c r="G1" s="49"/>
      <c r="H1" s="49"/>
      <c r="I1" s="49"/>
      <c r="J1" s="49"/>
      <c r="K1" s="49"/>
      <c r="L1" s="49"/>
      <c r="M1" s="49"/>
      <c r="N1" s="49"/>
      <c r="O1" s="49"/>
      <c r="P1" s="49"/>
      <c r="Q1" s="49"/>
      <c r="R1" s="50"/>
      <c r="S1" s="51"/>
      <c r="T1" s="51"/>
      <c r="U1" s="49"/>
      <c r="V1" s="49"/>
      <c r="W1" s="49"/>
      <c r="X1" s="52"/>
      <c r="Y1" s="52"/>
      <c r="Z1" s="52"/>
      <c r="AA1" s="52"/>
      <c r="AB1" s="52"/>
      <c r="AC1" s="52"/>
      <c r="AD1" s="52"/>
      <c r="AE1" s="52"/>
      <c r="AF1" s="52"/>
      <c r="AG1" s="52"/>
      <c r="AH1" s="52"/>
      <c r="AI1" s="52"/>
      <c r="AJ1" s="52"/>
      <c r="AK1" s="52"/>
      <c r="AL1" s="52"/>
      <c r="AM1" s="52"/>
      <c r="AN1" s="52"/>
    </row>
    <row r="2">
      <c r="A2" s="49"/>
      <c r="B2" s="49"/>
      <c r="C2" s="49"/>
      <c r="D2" s="49"/>
      <c r="E2" s="49"/>
      <c r="F2" s="49"/>
      <c r="G2" s="49"/>
      <c r="H2" s="49"/>
      <c r="I2" s="49"/>
      <c r="J2" s="49"/>
      <c r="K2" s="49"/>
      <c r="L2" s="49"/>
      <c r="M2" s="49"/>
      <c r="N2" s="49"/>
      <c r="O2" s="49"/>
      <c r="P2" s="49"/>
      <c r="Q2" s="49"/>
      <c r="R2" s="49"/>
      <c r="S2" s="49"/>
      <c r="T2" s="53"/>
      <c r="U2" s="49"/>
      <c r="V2" s="49"/>
      <c r="W2" s="49"/>
      <c r="X2" s="54"/>
      <c r="Y2" s="54"/>
      <c r="Z2" s="54"/>
      <c r="AA2" s="54"/>
      <c r="AB2" s="54"/>
      <c r="AC2" s="52"/>
      <c r="AD2" s="54"/>
      <c r="AE2" s="54"/>
      <c r="AF2" s="54"/>
      <c r="AG2" s="54"/>
      <c r="AH2" s="54"/>
      <c r="AI2" s="54"/>
      <c r="AJ2" s="54"/>
      <c r="AK2" s="54"/>
      <c r="AL2" s="54"/>
      <c r="AM2" s="54"/>
      <c r="AN2" s="54"/>
    </row>
    <row r="3" ht="30" customHeight="1">
      <c r="A3" s="49"/>
      <c r="B3" s="49"/>
      <c r="C3" s="49"/>
      <c r="D3" s="49"/>
      <c r="E3" s="49"/>
      <c r="F3" s="49"/>
      <c r="G3" s="49"/>
      <c r="H3" s="49"/>
      <c r="I3" s="49"/>
      <c r="J3" s="49"/>
      <c r="K3" s="49"/>
      <c r="L3" s="49"/>
      <c r="M3" s="49"/>
      <c r="N3" s="49"/>
      <c r="O3" s="55" t="s">
        <v>729</v>
      </c>
      <c r="P3" s="55"/>
      <c r="Q3" s="55"/>
      <c r="R3" s="55"/>
      <c r="S3" s="55"/>
      <c r="T3" s="55"/>
      <c r="U3" s="49"/>
      <c r="V3" s="49"/>
      <c r="W3" s="49"/>
      <c r="X3" s="54"/>
      <c r="Y3" s="54"/>
      <c r="Z3" s="54"/>
      <c r="AA3" s="54"/>
      <c r="AB3" s="54"/>
      <c r="AC3" s="52"/>
      <c r="AD3" s="52"/>
      <c r="AE3" s="52"/>
      <c r="AF3" s="52"/>
      <c r="AG3" s="52"/>
      <c r="AH3" s="52"/>
      <c r="AI3" s="52"/>
      <c r="AJ3" s="54"/>
      <c r="AK3" s="54"/>
      <c r="AL3" s="54"/>
      <c r="AM3" s="54"/>
      <c r="AN3" s="54"/>
    </row>
    <row r="4" ht="18" customHeight="1">
      <c r="A4" s="49"/>
      <c r="B4" s="49"/>
      <c r="C4" s="49"/>
      <c r="D4" s="49"/>
      <c r="E4" s="49"/>
      <c r="F4" s="49"/>
      <c r="G4" s="49"/>
      <c r="H4" s="49"/>
      <c r="I4" s="49"/>
      <c r="J4" s="49"/>
      <c r="K4" s="49"/>
      <c r="L4" s="49"/>
      <c r="M4" s="49"/>
      <c r="N4" s="49"/>
      <c r="O4" s="56" t="s">
        <v>730</v>
      </c>
      <c r="P4" s="56"/>
      <c r="Q4" s="56"/>
      <c r="R4" s="56"/>
      <c r="S4" s="56"/>
      <c r="T4" s="56"/>
      <c r="U4" s="49"/>
      <c r="V4" s="49"/>
      <c r="W4" s="49"/>
      <c r="X4" s="54"/>
      <c r="Y4" s="54"/>
      <c r="Z4" s="54"/>
      <c r="AA4" s="54"/>
      <c r="AB4" s="54"/>
      <c r="AC4" s="57"/>
      <c r="AD4" s="57"/>
      <c r="AE4" s="57"/>
      <c r="AF4" s="57"/>
      <c r="AG4" s="57"/>
      <c r="AH4" s="57"/>
      <c r="AI4" s="57"/>
      <c r="AJ4" s="54"/>
      <c r="AK4" s="54"/>
      <c r="AL4" s="54"/>
      <c r="AM4" s="54"/>
      <c r="AN4" s="54"/>
    </row>
    <row r="5" ht="33.950000000000003" customHeight="1">
      <c r="A5" s="49"/>
      <c r="B5" s="49"/>
      <c r="C5" s="49"/>
      <c r="D5" s="49"/>
      <c r="E5" s="49"/>
      <c r="F5" s="49"/>
      <c r="G5" s="49"/>
      <c r="H5" s="49"/>
      <c r="I5" s="49"/>
      <c r="J5" s="49"/>
      <c r="K5" s="49"/>
      <c r="L5" s="49"/>
      <c r="M5" s="49"/>
      <c r="N5" s="49"/>
      <c r="O5" s="58"/>
      <c r="P5" s="58"/>
      <c r="Q5" s="58"/>
      <c r="R5" s="58"/>
      <c r="S5" s="58"/>
      <c r="T5" s="58"/>
      <c r="U5" s="49"/>
      <c r="V5" s="49"/>
      <c r="W5" s="49"/>
      <c r="X5" s="54"/>
      <c r="Y5" s="54"/>
      <c r="Z5" s="54"/>
      <c r="AA5" s="54"/>
      <c r="AB5" s="54"/>
      <c r="AC5" s="54"/>
      <c r="AD5" s="54"/>
      <c r="AE5" s="54"/>
      <c r="AF5" s="54"/>
      <c r="AG5" s="54"/>
      <c r="AH5" s="54"/>
      <c r="AI5" s="54"/>
      <c r="AJ5" s="54"/>
      <c r="AK5" s="54"/>
      <c r="AL5" s="54"/>
      <c r="AM5" s="54"/>
      <c r="AN5" s="54"/>
    </row>
    <row r="6">
      <c r="A6" s="49"/>
      <c r="B6" s="49"/>
      <c r="C6" s="49"/>
      <c r="D6" s="49"/>
      <c r="E6" s="49"/>
      <c r="F6" s="49"/>
      <c r="G6" s="49"/>
      <c r="H6" s="49"/>
      <c r="I6" s="49"/>
      <c r="J6" s="49"/>
      <c r="K6" s="49"/>
      <c r="L6" s="49"/>
      <c r="M6" s="49"/>
      <c r="N6" s="49"/>
      <c r="O6" s="59" t="s">
        <v>731</v>
      </c>
      <c r="P6" s="59"/>
      <c r="Q6" s="59"/>
      <c r="R6" s="59"/>
      <c r="S6" s="59"/>
      <c r="T6" s="59"/>
      <c r="U6" s="49"/>
      <c r="V6" s="49"/>
      <c r="W6" s="49"/>
      <c r="X6" s="54"/>
      <c r="Y6" s="54"/>
      <c r="Z6" s="54"/>
      <c r="AA6" s="60"/>
      <c r="AB6" s="60"/>
      <c r="AC6" s="60"/>
      <c r="AD6" s="60"/>
      <c r="AE6" s="60"/>
      <c r="AF6" s="60"/>
      <c r="AG6" s="60"/>
      <c r="AH6" s="60"/>
      <c r="AI6" s="60"/>
      <c r="AJ6" s="60"/>
      <c r="AK6" s="60"/>
      <c r="AL6" s="60"/>
      <c r="AM6" s="60"/>
      <c r="AN6" s="60"/>
    </row>
    <row r="7" ht="30.949999999999999" customHeight="1">
      <c r="A7" s="49"/>
      <c r="B7" s="49"/>
      <c r="C7" s="49"/>
      <c r="D7" s="49"/>
      <c r="E7" s="49"/>
      <c r="F7" s="49"/>
      <c r="G7" s="49"/>
      <c r="H7" s="49"/>
      <c r="I7" s="49"/>
      <c r="J7" s="49"/>
      <c r="K7" s="49"/>
      <c r="L7" s="49"/>
      <c r="M7" s="49"/>
      <c r="N7" s="49"/>
      <c r="O7" s="61"/>
      <c r="P7" s="61"/>
      <c r="Q7" s="61"/>
      <c r="R7" s="61"/>
      <c r="S7" s="61"/>
      <c r="T7" s="61"/>
      <c r="U7" s="49"/>
      <c r="V7" s="49"/>
      <c r="W7" s="49"/>
      <c r="X7" s="62"/>
      <c r="Y7" s="63"/>
      <c r="Z7" s="63"/>
      <c r="AA7" s="64"/>
      <c r="AB7" s="63"/>
      <c r="AC7" s="63"/>
      <c r="AD7" s="63"/>
      <c r="AE7" s="63"/>
      <c r="AF7" s="63"/>
      <c r="AG7" s="63"/>
      <c r="AH7" s="65"/>
      <c r="AI7" s="65"/>
      <c r="AJ7" s="66"/>
      <c r="AK7" s="66"/>
      <c r="AL7" s="66"/>
      <c r="AM7" s="64"/>
      <c r="AN7" s="54"/>
    </row>
    <row r="8" ht="18" customHeight="1">
      <c r="A8" s="49"/>
      <c r="B8" s="49"/>
      <c r="C8" s="49"/>
      <c r="D8" s="49"/>
      <c r="E8" s="49"/>
      <c r="F8" s="49"/>
      <c r="G8" s="49"/>
      <c r="H8" s="49"/>
      <c r="I8" s="49"/>
      <c r="J8" s="49"/>
      <c r="K8" s="49"/>
      <c r="L8" s="49"/>
      <c r="M8" s="49"/>
      <c r="N8" s="49"/>
      <c r="O8" s="67" t="s">
        <v>732</v>
      </c>
      <c r="P8" s="67"/>
      <c r="Q8" s="67"/>
      <c r="R8" s="67"/>
      <c r="S8" s="67"/>
      <c r="T8" s="67"/>
      <c r="U8" s="49"/>
      <c r="V8" s="49"/>
      <c r="W8" s="49"/>
      <c r="X8" s="62"/>
      <c r="Y8" s="63"/>
      <c r="Z8" s="63"/>
      <c r="AA8" s="64"/>
      <c r="AB8" s="63"/>
      <c r="AC8" s="63"/>
      <c r="AD8" s="63"/>
      <c r="AE8" s="63"/>
      <c r="AF8" s="63"/>
      <c r="AG8" s="63"/>
      <c r="AH8" s="65"/>
      <c r="AI8" s="65"/>
      <c r="AJ8" s="66"/>
      <c r="AK8" s="66"/>
      <c r="AL8" s="66"/>
      <c r="AM8" s="64"/>
      <c r="AN8" s="54"/>
    </row>
    <row r="9">
      <c r="A9" s="49"/>
      <c r="B9" s="49"/>
      <c r="C9" s="49"/>
      <c r="D9" s="49"/>
      <c r="E9" s="49"/>
      <c r="F9" s="49"/>
      <c r="G9" s="49"/>
      <c r="H9" s="49"/>
      <c r="I9" s="49"/>
      <c r="J9" s="49"/>
      <c r="K9" s="49"/>
      <c r="L9" s="49"/>
      <c r="M9" s="49"/>
      <c r="N9" s="49"/>
      <c r="O9" s="49"/>
      <c r="P9" s="57"/>
      <c r="Q9" s="57"/>
      <c r="R9" s="49"/>
      <c r="S9" s="49"/>
      <c r="T9" s="57"/>
      <c r="U9" s="57"/>
      <c r="V9" s="49"/>
      <c r="W9" s="49"/>
      <c r="X9" s="62"/>
      <c r="Y9" s="63"/>
      <c r="Z9" s="63"/>
      <c r="AA9" s="64"/>
      <c r="AB9" s="63"/>
      <c r="AC9" s="63"/>
      <c r="AD9" s="63"/>
      <c r="AE9" s="63"/>
      <c r="AF9" s="63"/>
      <c r="AG9" s="63"/>
      <c r="AH9" s="65"/>
      <c r="AI9" s="65"/>
      <c r="AJ9" s="66"/>
      <c r="AK9" s="66"/>
      <c r="AL9" s="66"/>
      <c r="AM9" s="64"/>
      <c r="AN9" s="54"/>
    </row>
    <row r="10" ht="16.5">
      <c r="A10" s="68" t="s">
        <v>733</v>
      </c>
      <c r="B10" s="68"/>
      <c r="C10" s="68"/>
      <c r="D10" s="68"/>
      <c r="E10" s="68"/>
      <c r="F10" s="68"/>
      <c r="G10" s="68"/>
      <c r="H10" s="68"/>
      <c r="I10" s="68"/>
      <c r="J10" s="68"/>
      <c r="K10" s="68"/>
      <c r="L10" s="68"/>
      <c r="M10" s="68"/>
      <c r="N10" s="68"/>
      <c r="O10" s="68"/>
      <c r="P10" s="68"/>
      <c r="Q10" s="68"/>
      <c r="R10" s="68"/>
      <c r="S10" s="68"/>
      <c r="T10" s="68"/>
      <c r="U10" s="57"/>
      <c r="V10" s="49"/>
      <c r="W10" s="49"/>
      <c r="X10" s="62"/>
      <c r="Y10" s="63"/>
      <c r="Z10" s="63"/>
      <c r="AA10" s="64"/>
      <c r="AB10" s="63"/>
      <c r="AC10" s="63"/>
      <c r="AD10" s="63"/>
      <c r="AE10" s="63"/>
      <c r="AF10" s="63"/>
      <c r="AG10" s="63"/>
      <c r="AH10" s="65"/>
      <c r="AI10" s="65"/>
      <c r="AJ10" s="66"/>
      <c r="AK10" s="66"/>
      <c r="AL10" s="66"/>
      <c r="AM10" s="64"/>
      <c r="AN10" s="54"/>
    </row>
    <row r="12" ht="30" customHeight="1">
      <c r="A12" s="69" t="s">
        <v>734</v>
      </c>
      <c r="B12" s="69" t="s">
        <v>735</v>
      </c>
      <c r="C12" s="69" t="s">
        <v>736</v>
      </c>
      <c r="D12" s="69" t="s">
        <v>737</v>
      </c>
      <c r="E12" s="69" t="s">
        <v>738</v>
      </c>
      <c r="F12" s="70" t="s">
        <v>739</v>
      </c>
      <c r="G12" s="71"/>
      <c r="H12" s="72"/>
      <c r="I12" s="69" t="s">
        <v>740</v>
      </c>
      <c r="J12" s="69" t="s">
        <v>741</v>
      </c>
      <c r="K12" s="73" t="s">
        <v>742</v>
      </c>
      <c r="L12" s="73" t="s">
        <v>743</v>
      </c>
      <c r="M12" s="69" t="s">
        <v>744</v>
      </c>
      <c r="N12" s="69" t="s">
        <v>745</v>
      </c>
      <c r="O12" s="69" t="s">
        <v>746</v>
      </c>
      <c r="P12" s="69" t="s">
        <v>747</v>
      </c>
      <c r="Q12" s="69" t="s">
        <v>748</v>
      </c>
      <c r="R12" s="69" t="s">
        <v>749</v>
      </c>
      <c r="S12" s="70" t="s">
        <v>750</v>
      </c>
      <c r="T12" s="72"/>
      <c r="U12" s="52"/>
      <c r="V12" s="52"/>
      <c r="W12" s="52"/>
      <c r="X12" s="52"/>
      <c r="Y12" s="52"/>
      <c r="Z12" s="52"/>
      <c r="AA12" s="52"/>
      <c r="AB12" s="52"/>
      <c r="AC12" s="52"/>
      <c r="AD12" s="52"/>
      <c r="AE12" s="52"/>
      <c r="AF12" s="52"/>
      <c r="AG12" s="52"/>
      <c r="AH12" s="52"/>
      <c r="AI12" s="52"/>
      <c r="AJ12" s="52"/>
      <c r="AK12" s="52"/>
      <c r="AL12" s="52"/>
      <c r="AM12" s="52"/>
      <c r="AN12" s="52"/>
    </row>
    <row r="13" ht="78.950000000000003" customHeight="1">
      <c r="A13" s="74"/>
      <c r="B13" s="74"/>
      <c r="C13" s="74"/>
      <c r="D13" s="74"/>
      <c r="E13" s="74"/>
      <c r="F13" s="75" t="s">
        <v>751</v>
      </c>
      <c r="G13" s="75" t="s">
        <v>752</v>
      </c>
      <c r="H13" s="75" t="s">
        <v>753</v>
      </c>
      <c r="I13" s="74"/>
      <c r="J13" s="74"/>
      <c r="K13" s="76"/>
      <c r="L13" s="76"/>
      <c r="M13" s="74"/>
      <c r="N13" s="74"/>
      <c r="O13" s="74"/>
      <c r="P13" s="74"/>
      <c r="Q13" s="74"/>
      <c r="R13" s="74"/>
      <c r="S13" s="74" t="s">
        <v>754</v>
      </c>
      <c r="T13" s="74" t="s">
        <v>755</v>
      </c>
      <c r="U13" s="52"/>
      <c r="V13" s="52"/>
      <c r="W13" s="52"/>
      <c r="X13" s="52"/>
      <c r="Y13" s="77"/>
      <c r="Z13" s="52"/>
      <c r="AA13" s="52"/>
      <c r="AB13" s="52"/>
      <c r="AC13" s="52"/>
      <c r="AD13" s="52"/>
      <c r="AE13" s="52"/>
      <c r="AF13" s="52"/>
      <c r="AG13" s="52"/>
      <c r="AH13" s="52"/>
      <c r="AI13" s="52"/>
      <c r="AJ13" s="52"/>
      <c r="AK13" s="52"/>
      <c r="AL13" s="52"/>
      <c r="AM13" s="52"/>
      <c r="AN13" s="52"/>
    </row>
    <row r="14" ht="44.25" customHeight="1">
      <c r="A14" s="69"/>
      <c r="B14" s="69" t="s">
        <v>756</v>
      </c>
      <c r="C14" s="69" t="s">
        <v>757</v>
      </c>
      <c r="D14" s="69"/>
      <c r="E14" s="69"/>
      <c r="F14" s="75"/>
      <c r="G14" s="75"/>
      <c r="H14" s="75"/>
      <c r="I14" s="74"/>
      <c r="J14" s="74"/>
      <c r="K14" s="74"/>
      <c r="L14" s="74"/>
      <c r="M14" s="75"/>
      <c r="N14" s="74"/>
      <c r="O14" s="74"/>
      <c r="P14" s="74"/>
      <c r="Q14" s="74"/>
      <c r="R14" s="75"/>
      <c r="S14" s="75"/>
      <c r="T14" s="75"/>
      <c r="U14" s="52"/>
      <c r="V14" s="52"/>
      <c r="W14" s="52"/>
      <c r="X14" s="52"/>
      <c r="Y14" s="52"/>
      <c r="Z14" s="52"/>
      <c r="AA14" s="52"/>
      <c r="AB14" s="52"/>
      <c r="AC14" s="52"/>
      <c r="AD14" s="52"/>
      <c r="AE14" s="52"/>
      <c r="AF14" s="52"/>
      <c r="AG14" s="52"/>
      <c r="AH14" s="52"/>
      <c r="AI14" s="52"/>
      <c r="AJ14" s="52"/>
      <c r="AK14" s="52"/>
      <c r="AL14" s="52"/>
      <c r="AM14" s="52"/>
      <c r="AN14" s="52"/>
    </row>
    <row r="15" ht="44.25" customHeight="1">
      <c r="A15" s="78"/>
      <c r="B15" s="78"/>
      <c r="C15" s="78"/>
      <c r="D15" s="78"/>
      <c r="E15" s="78"/>
      <c r="F15" s="75"/>
      <c r="G15" s="75"/>
      <c r="H15" s="75"/>
      <c r="I15" s="74"/>
      <c r="J15" s="74"/>
      <c r="K15" s="74"/>
      <c r="L15" s="74"/>
      <c r="M15" s="74"/>
      <c r="N15" s="74"/>
      <c r="O15" s="74"/>
      <c r="P15" s="74"/>
      <c r="Q15" s="74"/>
      <c r="R15" s="75"/>
      <c r="S15" s="75"/>
      <c r="T15" s="75"/>
      <c r="U15" s="52"/>
      <c r="V15" s="52"/>
      <c r="W15" s="52"/>
      <c r="X15" s="52"/>
      <c r="Y15" s="52"/>
      <c r="Z15" s="52"/>
      <c r="AA15" s="52"/>
      <c r="AB15" s="52"/>
      <c r="AC15" s="52"/>
      <c r="AD15" s="52"/>
      <c r="AE15" s="52"/>
      <c r="AF15" s="52"/>
      <c r="AG15" s="52"/>
      <c r="AH15" s="52"/>
      <c r="AI15" s="52"/>
      <c r="AJ15" s="52"/>
      <c r="AK15" s="52"/>
      <c r="AL15" s="52"/>
      <c r="AM15" s="52"/>
      <c r="AN15" s="52"/>
    </row>
    <row r="16" ht="44.25" customHeight="1">
      <c r="A16" s="74"/>
      <c r="B16" s="74"/>
      <c r="C16" s="74"/>
      <c r="D16" s="74"/>
      <c r="E16" s="74"/>
      <c r="F16" s="75"/>
      <c r="G16" s="75"/>
      <c r="H16" s="75"/>
      <c r="I16" s="75"/>
      <c r="J16" s="75"/>
      <c r="K16" s="75"/>
      <c r="L16" s="75"/>
      <c r="M16" s="75"/>
      <c r="N16" s="75"/>
      <c r="O16" s="75"/>
      <c r="P16" s="75"/>
      <c r="Q16" s="75"/>
      <c r="R16" s="75"/>
      <c r="S16" s="75"/>
      <c r="T16" s="75"/>
      <c r="U16" s="52"/>
      <c r="V16" s="52"/>
      <c r="W16" s="52"/>
      <c r="X16" s="52"/>
      <c r="Y16" s="52"/>
      <c r="Z16" s="52"/>
      <c r="AA16" s="52"/>
      <c r="AB16" s="52"/>
      <c r="AC16" s="52"/>
      <c r="AD16" s="52"/>
      <c r="AE16" s="52"/>
      <c r="AF16" s="52"/>
      <c r="AG16" s="52"/>
      <c r="AH16" s="52"/>
      <c r="AI16" s="52"/>
      <c r="AJ16" s="52"/>
      <c r="AK16" s="52"/>
      <c r="AL16" s="52"/>
      <c r="AM16" s="52"/>
      <c r="AN16" s="52"/>
    </row>
    <row r="17" ht="39" customHeight="1">
      <c r="A17" s="69"/>
      <c r="B17" s="69" t="s">
        <v>758</v>
      </c>
      <c r="C17" s="69" t="s">
        <v>757</v>
      </c>
      <c r="D17" s="69"/>
      <c r="E17" s="69"/>
      <c r="F17" s="75"/>
      <c r="G17" s="75"/>
      <c r="H17" s="75"/>
      <c r="I17" s="75"/>
      <c r="J17" s="75"/>
      <c r="K17" s="75"/>
      <c r="L17" s="75"/>
      <c r="M17" s="75"/>
      <c r="N17" s="75"/>
      <c r="O17" s="75"/>
      <c r="P17" s="75"/>
      <c r="Q17" s="75"/>
      <c r="R17" s="75"/>
      <c r="S17" s="75"/>
      <c r="T17" s="75"/>
      <c r="U17" s="52"/>
      <c r="V17" s="52"/>
      <c r="W17" s="52"/>
      <c r="X17" s="52"/>
      <c r="Y17" s="52"/>
    </row>
    <row r="18" ht="39" customHeight="1">
      <c r="A18" s="78"/>
      <c r="B18" s="78"/>
      <c r="C18" s="78"/>
      <c r="D18" s="78"/>
      <c r="E18" s="78"/>
      <c r="F18" s="75"/>
      <c r="G18" s="75"/>
      <c r="H18" s="75"/>
      <c r="I18" s="75"/>
      <c r="J18" s="75"/>
      <c r="K18" s="75"/>
      <c r="L18" s="75"/>
      <c r="M18" s="75"/>
      <c r="N18" s="75"/>
      <c r="O18" s="75"/>
      <c r="P18" s="75"/>
      <c r="Q18" s="75"/>
      <c r="R18" s="75"/>
      <c r="S18" s="75"/>
      <c r="T18" s="75"/>
      <c r="U18" s="52"/>
      <c r="V18" s="52"/>
      <c r="W18" s="52"/>
      <c r="X18" s="52"/>
      <c r="Y18" s="52"/>
    </row>
    <row r="19" ht="39" customHeight="1">
      <c r="A19" s="74"/>
      <c r="B19" s="74"/>
      <c r="C19" s="74"/>
      <c r="D19" s="74"/>
      <c r="E19" s="74"/>
      <c r="F19" s="75"/>
      <c r="G19" s="75"/>
      <c r="H19" s="75"/>
      <c r="I19" s="75"/>
      <c r="J19" s="75"/>
      <c r="K19" s="75"/>
      <c r="L19" s="75"/>
      <c r="M19" s="75"/>
      <c r="N19" s="75"/>
      <c r="O19" s="75"/>
      <c r="P19" s="75"/>
      <c r="Q19" s="75"/>
      <c r="R19" s="75"/>
      <c r="S19" s="75"/>
      <c r="T19" s="75"/>
      <c r="U19" s="52"/>
      <c r="V19" s="52"/>
      <c r="W19" s="52"/>
      <c r="X19" s="52"/>
      <c r="Y19" s="52"/>
    </row>
    <row r="20" ht="36" customHeight="1">
      <c r="A20" s="69"/>
      <c r="B20" s="69" t="s">
        <v>759</v>
      </c>
      <c r="C20" s="69" t="s">
        <v>757</v>
      </c>
      <c r="D20" s="69"/>
      <c r="E20" s="69"/>
      <c r="F20" s="75"/>
      <c r="G20" s="75"/>
      <c r="H20" s="75"/>
      <c r="I20" s="75"/>
      <c r="J20" s="75"/>
      <c r="K20" s="75"/>
      <c r="L20" s="75"/>
      <c r="M20" s="75"/>
      <c r="N20" s="75"/>
      <c r="O20" s="75"/>
      <c r="P20" s="75"/>
      <c r="Q20" s="75"/>
      <c r="R20" s="75"/>
      <c r="S20" s="75"/>
      <c r="T20" s="75"/>
      <c r="U20" s="52"/>
      <c r="V20" s="52"/>
      <c r="W20" s="52"/>
      <c r="X20" s="52"/>
      <c r="Y20" s="52"/>
    </row>
    <row r="21" ht="36" customHeight="1">
      <c r="A21" s="78"/>
      <c r="B21" s="78"/>
      <c r="C21" s="78"/>
      <c r="D21" s="78"/>
      <c r="E21" s="78"/>
      <c r="F21" s="75"/>
      <c r="G21" s="75"/>
      <c r="H21" s="75"/>
      <c r="I21" s="75"/>
      <c r="J21" s="75"/>
      <c r="K21" s="75"/>
      <c r="L21" s="75"/>
      <c r="M21" s="75"/>
      <c r="N21" s="75"/>
      <c r="O21" s="75"/>
      <c r="P21" s="75"/>
      <c r="Q21" s="75"/>
      <c r="R21" s="75"/>
      <c r="S21" s="75"/>
      <c r="T21" s="75"/>
      <c r="U21" s="52"/>
      <c r="V21" s="52"/>
      <c r="W21" s="52"/>
      <c r="X21" s="52"/>
      <c r="Y21" s="52"/>
    </row>
    <row r="22" ht="36" customHeight="1">
      <c r="A22" s="74"/>
      <c r="B22" s="74"/>
      <c r="C22" s="74"/>
      <c r="D22" s="74"/>
      <c r="E22" s="74"/>
      <c r="F22" s="75"/>
      <c r="G22" s="75"/>
      <c r="H22" s="75"/>
      <c r="I22" s="75"/>
      <c r="J22" s="75"/>
      <c r="K22" s="75"/>
      <c r="L22" s="75"/>
      <c r="M22" s="75"/>
      <c r="N22" s="75"/>
      <c r="O22" s="75"/>
      <c r="P22" s="75"/>
      <c r="Q22" s="75"/>
      <c r="R22" s="75"/>
      <c r="S22" s="75"/>
      <c r="T22" s="75"/>
      <c r="U22" s="52"/>
      <c r="V22" s="52"/>
      <c r="W22" s="52"/>
      <c r="X22" s="52"/>
      <c r="Y22" s="52"/>
    </row>
    <row r="23" ht="36" customHeight="1">
      <c r="A23" s="69"/>
      <c r="B23" s="69" t="s">
        <v>760</v>
      </c>
      <c r="C23" s="69" t="s">
        <v>757</v>
      </c>
      <c r="D23" s="69"/>
      <c r="E23" s="69"/>
      <c r="F23" s="75"/>
      <c r="G23" s="75"/>
      <c r="H23" s="75"/>
      <c r="I23" s="75"/>
      <c r="J23" s="75"/>
      <c r="K23" s="75"/>
      <c r="L23" s="75"/>
      <c r="M23" s="75"/>
      <c r="N23" s="75"/>
      <c r="O23" s="75"/>
      <c r="P23" s="75"/>
      <c r="Q23" s="75"/>
      <c r="R23" s="75"/>
      <c r="S23" s="75"/>
      <c r="T23" s="75"/>
      <c r="U23" s="52"/>
      <c r="V23" s="52"/>
      <c r="W23" s="52"/>
      <c r="X23" s="52"/>
      <c r="Y23" s="52"/>
    </row>
    <row r="24" ht="36" customHeight="1">
      <c r="A24" s="78"/>
      <c r="B24" s="78"/>
      <c r="C24" s="78"/>
      <c r="D24" s="78"/>
      <c r="E24" s="78"/>
      <c r="F24" s="75"/>
      <c r="G24" s="75"/>
      <c r="H24" s="75"/>
      <c r="I24" s="75"/>
      <c r="J24" s="75"/>
      <c r="K24" s="75"/>
      <c r="L24" s="75"/>
      <c r="M24" s="75"/>
      <c r="N24" s="75"/>
      <c r="O24" s="75"/>
      <c r="P24" s="75"/>
      <c r="Q24" s="75"/>
      <c r="R24" s="75"/>
      <c r="S24" s="75"/>
      <c r="T24" s="75"/>
      <c r="U24" s="49"/>
      <c r="V24" s="49"/>
      <c r="W24" s="49"/>
      <c r="X24" s="49"/>
      <c r="Y24" s="49"/>
    </row>
    <row r="25" ht="36" customHeight="1">
      <c r="A25" s="74"/>
      <c r="B25" s="74"/>
      <c r="C25" s="74"/>
      <c r="D25" s="74"/>
      <c r="E25" s="74"/>
      <c r="F25" s="75"/>
      <c r="G25" s="75"/>
      <c r="H25" s="75"/>
      <c r="I25" s="75"/>
      <c r="J25" s="75"/>
      <c r="K25" s="75"/>
      <c r="L25" s="75"/>
      <c r="M25" s="75"/>
      <c r="N25" s="75"/>
      <c r="O25" s="75"/>
      <c r="P25" s="75"/>
      <c r="Q25" s="75"/>
      <c r="R25" s="75"/>
      <c r="S25" s="75"/>
      <c r="T25" s="75"/>
      <c r="U25" s="49"/>
      <c r="V25" s="49"/>
      <c r="W25" s="49"/>
      <c r="X25" s="49"/>
      <c r="Y25" s="49"/>
    </row>
    <row r="26" ht="14.25">
      <c r="A26" s="79"/>
      <c r="B26" s="79"/>
      <c r="C26" s="79"/>
      <c r="D26" s="79"/>
      <c r="E26" s="79"/>
      <c r="F26" s="79"/>
      <c r="G26" s="79"/>
      <c r="H26" s="79"/>
      <c r="I26" s="79"/>
      <c r="J26" s="79"/>
      <c r="K26" s="79"/>
      <c r="L26" s="79"/>
      <c r="M26" s="79"/>
      <c r="N26" s="79"/>
      <c r="O26" s="79"/>
      <c r="P26" s="79"/>
      <c r="Q26" s="79"/>
      <c r="R26" s="79"/>
      <c r="S26" s="79"/>
      <c r="T26" s="79"/>
      <c r="U26" s="79"/>
      <c r="V26" s="79"/>
      <c r="W26" s="79"/>
      <c r="X26" s="79"/>
      <c r="Y26" s="52"/>
    </row>
    <row r="27" ht="20.25" customHeight="1">
      <c r="A27" s="80" t="s">
        <v>761</v>
      </c>
      <c r="B27" s="81"/>
      <c r="C27" s="81"/>
      <c r="D27" s="81"/>
      <c r="E27" s="81"/>
      <c r="F27" s="81"/>
      <c r="G27" s="81"/>
      <c r="H27" s="81"/>
      <c r="I27" s="81"/>
      <c r="J27" s="81"/>
      <c r="K27" s="81"/>
      <c r="L27" s="81"/>
      <c r="M27" s="81"/>
      <c r="N27" s="81"/>
      <c r="O27" s="81"/>
      <c r="P27" s="81"/>
      <c r="Q27" s="81"/>
      <c r="R27" s="81"/>
      <c r="S27" s="81"/>
      <c r="T27" s="81"/>
      <c r="U27" s="79"/>
      <c r="V27" s="79"/>
      <c r="W27" s="79"/>
      <c r="X27" s="79"/>
      <c r="Y27" s="52"/>
    </row>
    <row r="28" ht="27.949999999999999" customHeight="1">
      <c r="A28" s="82" t="s">
        <v>762</v>
      </c>
      <c r="B28" s="83"/>
      <c r="C28" s="83"/>
      <c r="D28" s="83"/>
      <c r="E28" s="83"/>
      <c r="F28" s="84"/>
      <c r="G28" s="84"/>
      <c r="H28" s="84"/>
      <c r="I28" s="84"/>
      <c r="J28" s="84"/>
      <c r="K28" s="84"/>
      <c r="L28" s="84"/>
      <c r="M28" s="84"/>
      <c r="N28" s="84"/>
      <c r="O28" s="84"/>
      <c r="P28" s="84"/>
      <c r="Q28" s="84"/>
      <c r="R28" s="79"/>
      <c r="S28" s="79"/>
      <c r="T28" s="79"/>
      <c r="U28" s="79"/>
      <c r="V28" s="79"/>
      <c r="W28" s="79"/>
      <c r="X28" s="79"/>
      <c r="Y28" s="52"/>
    </row>
    <row r="29" ht="33" customHeight="1">
      <c r="A29" s="84"/>
      <c r="B29" s="84"/>
      <c r="C29" s="84"/>
      <c r="D29" s="84"/>
      <c r="E29" s="84"/>
      <c r="F29" s="84"/>
      <c r="G29" s="84"/>
      <c r="H29" s="84"/>
      <c r="I29" s="84"/>
      <c r="J29" s="84"/>
      <c r="K29" s="84"/>
      <c r="L29" s="84"/>
      <c r="M29" s="84"/>
      <c r="N29" s="85"/>
      <c r="O29" s="79"/>
      <c r="P29" s="79"/>
      <c r="Q29" s="79"/>
      <c r="R29" s="79"/>
      <c r="S29" s="79"/>
      <c r="T29" s="79"/>
      <c r="U29" s="79"/>
      <c r="V29" s="79"/>
      <c r="W29" s="85"/>
      <c r="X29" s="79"/>
      <c r="Y29" s="52"/>
    </row>
    <row r="30" ht="30.75" customHeight="1">
      <c r="A30" s="86" t="s">
        <v>763</v>
      </c>
      <c r="B30" s="87"/>
      <c r="C30" s="87"/>
      <c r="D30" s="88" t="s">
        <v>764</v>
      </c>
      <c r="E30" s="88"/>
      <c r="F30" s="88"/>
      <c r="G30" s="88"/>
      <c r="H30" s="88"/>
      <c r="I30" s="85"/>
      <c r="J30" s="85"/>
      <c r="K30" s="85"/>
      <c r="L30" s="85"/>
      <c r="M30" s="89" t="s">
        <v>111</v>
      </c>
      <c r="N30" s="89"/>
      <c r="O30" s="89"/>
      <c r="P30" s="90" t="s">
        <v>765</v>
      </c>
      <c r="Q30" s="90"/>
      <c r="R30" s="90"/>
      <c r="S30" s="90"/>
      <c r="T30" s="90"/>
      <c r="U30" s="79"/>
      <c r="V30" s="79"/>
      <c r="W30" s="79"/>
      <c r="X30" s="79"/>
      <c r="Y30" s="52"/>
    </row>
    <row r="31" ht="21" customHeight="1">
      <c r="A31" s="91" t="s">
        <v>766</v>
      </c>
      <c r="B31" s="91"/>
      <c r="C31" s="91"/>
      <c r="D31" s="92" t="s">
        <v>731</v>
      </c>
      <c r="E31" s="92"/>
      <c r="F31" s="92" t="s">
        <v>767</v>
      </c>
      <c r="G31" s="92"/>
      <c r="H31" s="93"/>
      <c r="I31" s="93"/>
      <c r="J31" s="93"/>
      <c r="K31" s="93"/>
      <c r="L31" s="93"/>
      <c r="M31" s="93"/>
      <c r="N31" s="93"/>
      <c r="O31" s="93"/>
      <c r="P31" s="92" t="s">
        <v>731</v>
      </c>
      <c r="Q31" s="92"/>
      <c r="R31" s="92"/>
      <c r="S31" s="92" t="s">
        <v>767</v>
      </c>
      <c r="T31" s="92"/>
      <c r="U31" s="93"/>
      <c r="V31" s="93"/>
      <c r="W31" s="93"/>
      <c r="X31" s="93"/>
      <c r="Y31" s="52"/>
    </row>
    <row r="32">
      <c r="A32" s="94"/>
      <c r="B32" s="52"/>
      <c r="C32" s="52"/>
      <c r="D32" s="52"/>
      <c r="E32" s="52"/>
      <c r="F32" s="52"/>
      <c r="G32" s="52"/>
      <c r="H32" s="52"/>
      <c r="I32" s="52"/>
      <c r="J32" s="52"/>
      <c r="K32" s="52"/>
      <c r="L32" s="52"/>
      <c r="M32" s="52"/>
      <c r="N32" s="52"/>
      <c r="O32" s="52"/>
      <c r="P32" s="52"/>
      <c r="Q32" s="52"/>
      <c r="R32" s="52"/>
      <c r="S32" s="52"/>
      <c r="T32" s="52"/>
      <c r="U32" s="52"/>
      <c r="V32" s="52"/>
      <c r="W32" s="52"/>
      <c r="X32" s="52"/>
      <c r="Y32" s="52"/>
    </row>
    <row r="33" ht="12.75" customHeight="1">
      <c r="A33" s="94"/>
      <c r="B33" s="52"/>
      <c r="C33" s="52"/>
      <c r="D33" s="52"/>
      <c r="E33" s="52"/>
      <c r="F33" s="52"/>
      <c r="G33" s="52"/>
      <c r="H33" s="52"/>
      <c r="I33" s="52"/>
      <c r="J33" s="52"/>
      <c r="K33" s="52"/>
      <c r="L33" s="52"/>
      <c r="M33" s="52"/>
      <c r="N33" s="52"/>
      <c r="O33" s="52"/>
      <c r="P33" s="52"/>
      <c r="Q33" s="52"/>
      <c r="R33" s="52"/>
      <c r="S33" s="52"/>
      <c r="T33" s="52"/>
      <c r="U33" s="52"/>
      <c r="V33" s="52"/>
      <c r="W33" s="52"/>
    </row>
    <row r="34" ht="21" customHeight="1">
      <c r="A34" s="95" t="s">
        <v>768</v>
      </c>
      <c r="B34" s="95"/>
      <c r="C34" s="95"/>
      <c r="D34" s="95"/>
      <c r="E34" s="95"/>
      <c r="F34" s="95"/>
      <c r="G34" s="95"/>
      <c r="H34" s="95"/>
      <c r="I34" s="95"/>
      <c r="J34" s="95"/>
      <c r="K34" s="95"/>
      <c r="L34" s="95"/>
      <c r="M34" s="95"/>
      <c r="N34" s="95"/>
      <c r="O34" s="95"/>
      <c r="P34" s="95"/>
      <c r="Q34" s="95"/>
      <c r="R34" s="95"/>
      <c r="S34" s="79"/>
      <c r="T34" s="79"/>
      <c r="U34" s="79"/>
      <c r="V34" s="79"/>
      <c r="W34" s="52"/>
    </row>
    <row r="35" ht="21" customHeight="1">
      <c r="A35" s="95" t="s">
        <v>769</v>
      </c>
      <c r="B35" s="95"/>
      <c r="C35" s="95"/>
      <c r="D35" s="95"/>
      <c r="E35" s="95"/>
      <c r="F35" s="95"/>
      <c r="G35" s="95"/>
      <c r="H35" s="95"/>
      <c r="I35" s="95"/>
      <c r="J35" s="95"/>
      <c r="K35" s="95"/>
      <c r="L35" s="95"/>
      <c r="M35" s="95"/>
      <c r="N35" s="95"/>
      <c r="O35" s="95"/>
      <c r="P35" s="95"/>
      <c r="Q35" s="95"/>
      <c r="R35" s="95"/>
      <c r="S35" s="52"/>
      <c r="T35" s="52"/>
      <c r="U35" s="52"/>
      <c r="V35" s="52"/>
      <c r="W35" s="52"/>
    </row>
    <row r="36" ht="21" customHeight="1">
      <c r="A36" s="95" t="s">
        <v>770</v>
      </c>
      <c r="B36" s="95"/>
      <c r="C36" s="95"/>
      <c r="D36" s="95"/>
      <c r="E36" s="95"/>
      <c r="F36" s="95"/>
      <c r="G36" s="95"/>
      <c r="H36" s="95"/>
      <c r="I36" s="95"/>
      <c r="J36" s="95"/>
      <c r="K36" s="95"/>
      <c r="L36" s="95"/>
      <c r="M36" s="95"/>
      <c r="N36" s="95"/>
      <c r="O36" s="95"/>
      <c r="P36" s="95"/>
      <c r="Q36" s="95"/>
      <c r="R36" s="95"/>
      <c r="S36" s="52"/>
      <c r="T36" s="52"/>
      <c r="U36" s="52"/>
      <c r="V36" s="52"/>
      <c r="W36" s="52"/>
    </row>
    <row r="37" ht="21" customHeight="1">
      <c r="A37" s="95" t="s">
        <v>771</v>
      </c>
      <c r="B37" s="95"/>
      <c r="C37" s="95"/>
      <c r="D37" s="95"/>
      <c r="E37" s="95"/>
      <c r="F37" s="95"/>
      <c r="G37" s="95"/>
      <c r="H37" s="95"/>
      <c r="I37" s="95"/>
      <c r="J37" s="95"/>
      <c r="K37" s="95"/>
      <c r="L37" s="95"/>
      <c r="M37" s="95"/>
      <c r="N37" s="95"/>
      <c r="O37" s="95"/>
      <c r="P37" s="95"/>
      <c r="Q37" s="95"/>
      <c r="R37" s="95"/>
      <c r="S37" s="52"/>
      <c r="T37" s="52"/>
      <c r="U37" s="52"/>
      <c r="V37" s="52"/>
      <c r="W37" s="52"/>
    </row>
    <row r="38" ht="40.5" customHeight="1">
      <c r="A38" s="95" t="s">
        <v>772</v>
      </c>
      <c r="B38" s="95"/>
      <c r="C38" s="95"/>
      <c r="D38" s="95"/>
      <c r="E38" s="95"/>
      <c r="F38" s="95"/>
      <c r="G38" s="95"/>
      <c r="H38" s="95"/>
      <c r="I38" s="95"/>
      <c r="J38" s="95"/>
      <c r="K38" s="95"/>
      <c r="L38" s="95"/>
      <c r="M38" s="95"/>
      <c r="N38" s="95"/>
      <c r="O38" s="95"/>
      <c r="P38" s="95"/>
      <c r="Q38" s="95"/>
      <c r="R38" s="95"/>
      <c r="S38" s="52"/>
      <c r="T38" s="52"/>
      <c r="U38" s="52"/>
      <c r="V38" s="52"/>
      <c r="W38" s="52"/>
    </row>
    <row r="39" ht="45" customHeight="1">
      <c r="A39" s="95" t="s">
        <v>773</v>
      </c>
      <c r="B39" s="95"/>
      <c r="C39" s="95"/>
      <c r="D39" s="95"/>
      <c r="E39" s="95"/>
      <c r="F39" s="95"/>
      <c r="G39" s="95"/>
      <c r="H39" s="95"/>
      <c r="I39" s="95"/>
      <c r="J39" s="95"/>
      <c r="K39" s="95"/>
      <c r="L39" s="95"/>
      <c r="M39" s="95"/>
      <c r="N39" s="95"/>
      <c r="O39" s="95"/>
      <c r="P39" s="95"/>
      <c r="Q39" s="95"/>
      <c r="R39" s="95"/>
      <c r="S39" s="52"/>
      <c r="T39" s="52"/>
      <c r="U39" s="52"/>
      <c r="V39" s="52"/>
      <c r="W39" s="52"/>
    </row>
    <row r="40" ht="21" customHeight="1">
      <c r="A40" s="95" t="s">
        <v>774</v>
      </c>
      <c r="B40" s="95"/>
      <c r="C40" s="95"/>
      <c r="D40" s="95"/>
      <c r="E40" s="95"/>
      <c r="F40" s="95"/>
      <c r="G40" s="95"/>
      <c r="H40" s="95"/>
      <c r="I40" s="95"/>
      <c r="J40" s="95"/>
      <c r="K40" s="95"/>
      <c r="L40" s="95"/>
      <c r="M40" s="95"/>
      <c r="N40" s="95"/>
      <c r="O40" s="95"/>
      <c r="P40" s="95"/>
      <c r="Q40" s="95"/>
      <c r="R40" s="95"/>
      <c r="S40" s="52"/>
      <c r="T40" s="52"/>
      <c r="U40" s="52"/>
      <c r="V40" s="52"/>
      <c r="W40" s="52"/>
    </row>
    <row r="41" ht="21" customHeight="1">
      <c r="A41" s="95" t="s">
        <v>775</v>
      </c>
      <c r="B41" s="95"/>
      <c r="C41" s="95"/>
      <c r="D41" s="95"/>
      <c r="E41" s="95"/>
      <c r="F41" s="95"/>
      <c r="G41" s="95"/>
      <c r="H41" s="95"/>
      <c r="I41" s="95"/>
      <c r="J41" s="95"/>
      <c r="K41" s="95"/>
      <c r="L41" s="95"/>
      <c r="M41" s="95"/>
      <c r="N41" s="95"/>
      <c r="O41" s="95"/>
      <c r="P41" s="95"/>
      <c r="Q41" s="95"/>
      <c r="R41" s="95"/>
      <c r="S41" s="52"/>
      <c r="T41" s="52"/>
      <c r="U41" s="52"/>
      <c r="V41" s="52"/>
      <c r="W41" s="52"/>
    </row>
    <row r="42" ht="21" customHeight="1">
      <c r="A42" s="96" t="s">
        <v>776</v>
      </c>
      <c r="B42" s="83"/>
      <c r="C42" s="83"/>
      <c r="D42" s="83"/>
      <c r="E42" s="83"/>
      <c r="F42" s="83"/>
      <c r="G42" s="83"/>
      <c r="H42" s="83"/>
      <c r="I42" s="83"/>
      <c r="J42" s="83"/>
      <c r="K42" s="83"/>
      <c r="L42" s="83"/>
      <c r="M42" s="83"/>
      <c r="N42" s="83"/>
      <c r="O42" s="83"/>
      <c r="P42" s="83"/>
      <c r="Q42" s="83"/>
      <c r="R42" s="83"/>
      <c r="S42" s="52"/>
      <c r="T42" s="52"/>
      <c r="U42" s="52"/>
      <c r="V42" s="52"/>
      <c r="W42" s="52"/>
    </row>
    <row r="43" ht="21" customHeight="1">
      <c r="A43" s="96" t="s">
        <v>777</v>
      </c>
      <c r="B43" s="83"/>
      <c r="C43" s="83"/>
      <c r="D43" s="83"/>
      <c r="E43" s="83"/>
      <c r="F43" s="83"/>
      <c r="G43" s="83"/>
      <c r="H43" s="83"/>
      <c r="I43" s="83"/>
      <c r="J43" s="83"/>
      <c r="K43" s="83"/>
      <c r="L43" s="83"/>
      <c r="M43" s="83"/>
      <c r="N43" s="83"/>
      <c r="O43" s="83"/>
      <c r="P43" s="83"/>
      <c r="Q43" s="83"/>
      <c r="R43" s="83"/>
      <c r="S43" s="52"/>
      <c r="T43" s="52"/>
      <c r="U43" s="52"/>
      <c r="V43" s="52"/>
      <c r="W43" s="52"/>
    </row>
    <row r="44" ht="21" customHeight="1">
      <c r="A44" s="95" t="s">
        <v>778</v>
      </c>
      <c r="B44" s="95"/>
      <c r="C44" s="95"/>
      <c r="D44" s="95"/>
      <c r="E44" s="95"/>
      <c r="F44" s="95"/>
      <c r="G44" s="95"/>
      <c r="H44" s="95"/>
      <c r="I44" s="95"/>
      <c r="J44" s="95"/>
      <c r="K44" s="95"/>
      <c r="L44" s="95"/>
      <c r="M44" s="95"/>
      <c r="N44" s="95"/>
      <c r="O44" s="95"/>
      <c r="P44" s="95"/>
      <c r="Q44" s="95"/>
      <c r="R44" s="95"/>
      <c r="S44" s="52"/>
      <c r="T44" s="52"/>
      <c r="U44" s="52"/>
      <c r="V44" s="52"/>
      <c r="W44" s="52"/>
    </row>
    <row r="45" ht="52.5" customHeight="1">
      <c r="A45" s="95" t="s">
        <v>779</v>
      </c>
      <c r="B45" s="95"/>
      <c r="C45" s="95"/>
      <c r="D45" s="95"/>
      <c r="E45" s="95"/>
      <c r="F45" s="95"/>
      <c r="G45" s="95"/>
      <c r="H45" s="95"/>
      <c r="I45" s="95"/>
      <c r="J45" s="95"/>
      <c r="K45" s="95"/>
      <c r="L45" s="95"/>
      <c r="M45" s="95"/>
      <c r="N45" s="95"/>
      <c r="O45" s="95"/>
      <c r="P45" s="95"/>
      <c r="Q45" s="95"/>
      <c r="R45" s="95"/>
      <c r="S45" s="52"/>
      <c r="T45" s="52"/>
      <c r="U45" s="52"/>
      <c r="V45" s="52"/>
      <c r="W45" s="52"/>
    </row>
    <row r="46" ht="36" customHeight="1">
      <c r="A46" s="95" t="s">
        <v>780</v>
      </c>
      <c r="B46" s="95"/>
      <c r="C46" s="95"/>
      <c r="D46" s="95"/>
      <c r="E46" s="95"/>
      <c r="F46" s="95"/>
      <c r="G46" s="95"/>
      <c r="H46" s="95"/>
      <c r="I46" s="95"/>
      <c r="J46" s="95"/>
      <c r="K46" s="95"/>
      <c r="L46" s="95"/>
      <c r="M46" s="95"/>
      <c r="N46" s="95"/>
      <c r="O46" s="95"/>
      <c r="P46" s="95"/>
      <c r="Q46" s="95"/>
      <c r="R46" s="95"/>
      <c r="S46" s="52"/>
      <c r="T46" s="52"/>
      <c r="U46" s="52"/>
      <c r="V46" s="52"/>
      <c r="W46" s="52"/>
    </row>
    <row r="47" ht="73.5" customHeight="1">
      <c r="A47" s="95" t="s">
        <v>781</v>
      </c>
      <c r="B47" s="95"/>
      <c r="C47" s="95"/>
      <c r="D47" s="95"/>
      <c r="E47" s="95"/>
      <c r="F47" s="95"/>
      <c r="G47" s="95"/>
      <c r="H47" s="95"/>
      <c r="I47" s="95"/>
      <c r="J47" s="95"/>
      <c r="K47" s="95"/>
      <c r="L47" s="95"/>
      <c r="M47" s="95"/>
      <c r="N47" s="95"/>
      <c r="O47" s="95"/>
      <c r="P47" s="95"/>
      <c r="Q47" s="95"/>
      <c r="R47" s="95"/>
      <c r="S47" s="52"/>
      <c r="T47" s="52"/>
      <c r="U47" s="52"/>
      <c r="V47" s="52"/>
      <c r="W47" s="52"/>
    </row>
    <row r="48" ht="21" customHeight="1">
      <c r="A48" s="95" t="s">
        <v>782</v>
      </c>
      <c r="B48" s="95"/>
      <c r="C48" s="95"/>
      <c r="D48" s="95"/>
      <c r="E48" s="95"/>
      <c r="F48" s="95"/>
      <c r="G48" s="95"/>
      <c r="H48" s="95"/>
      <c r="I48" s="95"/>
      <c r="J48" s="95"/>
      <c r="K48" s="95"/>
      <c r="L48" s="95"/>
      <c r="M48" s="95"/>
      <c r="N48" s="95"/>
      <c r="O48" s="95"/>
      <c r="P48" s="95"/>
      <c r="Q48" s="95"/>
      <c r="R48" s="95"/>
      <c r="S48" s="49"/>
      <c r="T48" s="49"/>
      <c r="U48" s="49"/>
      <c r="V48" s="49"/>
      <c r="W48" s="49"/>
    </row>
    <row r="49" ht="30" customHeight="1">
      <c r="A49" s="95" t="s">
        <v>783</v>
      </c>
      <c r="B49" s="95"/>
      <c r="C49" s="95"/>
      <c r="D49" s="95"/>
      <c r="E49" s="95"/>
      <c r="F49" s="95"/>
      <c r="G49" s="95"/>
      <c r="H49" s="95"/>
      <c r="I49" s="95"/>
      <c r="J49" s="95"/>
      <c r="K49" s="95"/>
      <c r="L49" s="95"/>
      <c r="M49" s="95"/>
      <c r="N49" s="95"/>
      <c r="O49" s="95"/>
      <c r="P49" s="95"/>
      <c r="Q49" s="95"/>
      <c r="R49" s="95"/>
    </row>
    <row r="50" ht="43.5" customHeight="1">
      <c r="A50" s="95" t="s">
        <v>784</v>
      </c>
      <c r="B50" s="95"/>
      <c r="C50" s="95"/>
      <c r="D50" s="95"/>
      <c r="E50" s="95"/>
      <c r="F50" s="95"/>
      <c r="G50" s="95"/>
      <c r="H50" s="95"/>
      <c r="I50" s="95"/>
      <c r="J50" s="95"/>
      <c r="K50" s="95"/>
      <c r="L50" s="95"/>
      <c r="M50" s="95"/>
      <c r="N50" s="95"/>
      <c r="O50" s="95"/>
      <c r="P50" s="95"/>
      <c r="Q50" s="95"/>
      <c r="R50" s="95"/>
    </row>
    <row r="51" ht="21" customHeight="1"/>
    <row r="52" ht="21" customHeight="1"/>
  </sheetData>
  <mergeCells count="82">
    <mergeCell ref="R1:T1"/>
    <mergeCell ref="O3:T3"/>
    <mergeCell ref="O4:T4"/>
    <mergeCell ref="O5:T5"/>
    <mergeCell ref="AA5:AD5"/>
    <mergeCell ref="AG5:AN5"/>
    <mergeCell ref="O6:T6"/>
    <mergeCell ref="O7:T7"/>
    <mergeCell ref="Y7:Z7"/>
    <mergeCell ref="AB7:AG7"/>
    <mergeCell ref="AH7:AI7"/>
    <mergeCell ref="AJ7:AL7"/>
    <mergeCell ref="O8:T8"/>
    <mergeCell ref="A10:T10"/>
    <mergeCell ref="A12:A13"/>
    <mergeCell ref="B12:B13"/>
    <mergeCell ref="C12:C13"/>
    <mergeCell ref="D12:D13"/>
    <mergeCell ref="E12:E13"/>
    <mergeCell ref="F12:H12"/>
    <mergeCell ref="I12:I13"/>
    <mergeCell ref="J12:J13"/>
    <mergeCell ref="K12:K13"/>
    <mergeCell ref="L12:L13"/>
    <mergeCell ref="M12:M13"/>
    <mergeCell ref="N12:N13"/>
    <mergeCell ref="O12:O13"/>
    <mergeCell ref="P12:P13"/>
    <mergeCell ref="Q12:Q13"/>
    <mergeCell ref="R12:R13"/>
    <mergeCell ref="S12:T12"/>
    <mergeCell ref="A14:A16"/>
    <mergeCell ref="B14:B16"/>
    <mergeCell ref="C14:C16"/>
    <mergeCell ref="D14:D16"/>
    <mergeCell ref="E14:E16"/>
    <mergeCell ref="A17:A19"/>
    <mergeCell ref="B17:B19"/>
    <mergeCell ref="C17:C19"/>
    <mergeCell ref="D17:D19"/>
    <mergeCell ref="E17:E19"/>
    <mergeCell ref="A20:A22"/>
    <mergeCell ref="B20:B22"/>
    <mergeCell ref="C20:C22"/>
    <mergeCell ref="D20:D22"/>
    <mergeCell ref="E20:E22"/>
    <mergeCell ref="A23:A25"/>
    <mergeCell ref="B23:B25"/>
    <mergeCell ref="C23:C25"/>
    <mergeCell ref="D23:D25"/>
    <mergeCell ref="E23:E25"/>
    <mergeCell ref="A27:T27"/>
    <mergeCell ref="A28:E28"/>
    <mergeCell ref="A29:M29"/>
    <mergeCell ref="Q29:V29"/>
    <mergeCell ref="X29:X30"/>
    <mergeCell ref="A30:C30"/>
    <mergeCell ref="D30:H30"/>
    <mergeCell ref="M30:O30"/>
    <mergeCell ref="P30:T30"/>
    <mergeCell ref="A31:C31"/>
    <mergeCell ref="D31:E31"/>
    <mergeCell ref="F31:G31"/>
    <mergeCell ref="P31:R31"/>
    <mergeCell ref="S31:T31"/>
    <mergeCell ref="A34:R34"/>
    <mergeCell ref="A35:R35"/>
    <mergeCell ref="A36:R36"/>
    <mergeCell ref="A37:R37"/>
    <mergeCell ref="A38:R38"/>
    <mergeCell ref="A39:R39"/>
    <mergeCell ref="A40:R40"/>
    <mergeCell ref="A41:R41"/>
    <mergeCell ref="A42:R42"/>
    <mergeCell ref="A43:R43"/>
    <mergeCell ref="A44:R44"/>
    <mergeCell ref="A45:R45"/>
    <mergeCell ref="A46:R46"/>
    <mergeCell ref="A47:R47"/>
    <mergeCell ref="A48:R48"/>
    <mergeCell ref="A49:R49"/>
    <mergeCell ref="A50:R50"/>
  </mergeCells>
  <printOptions headings="0" gridLines="0"/>
  <pageMargins left="0.69999999999999996" right="0.69999999999999996" top="0.75" bottom="0.75" header="0.29999999999999999" footer="0.29999999999999999"/>
  <pageSetup paperSize="9" scale="46" fitToWidth="1" fitToHeight="1" pageOrder="downThenOver" orientation="landscape" usePrinterDefaults="1" blackAndWhite="0" draft="0" cellComments="none" useFirstPageNumber="0" errors="displayed" horizontalDpi="300" verticalDpi="3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4" zoomScale="100" workbookViewId="0">
      <selection activeCell="C8" activeCellId="0" sqref="C8"/>
    </sheetView>
  </sheetViews>
  <sheetFormatPr defaultColWidth="8.85546875" defaultRowHeight="12.75" customHeight="1"/>
  <cols>
    <col customWidth="1" min="1" max="1" style="47" width="23.140625"/>
    <col customWidth="1" min="2" max="2" style="47" width="14.7109375"/>
    <col customWidth="1" min="3" max="3" style="47" width="30.42578125"/>
    <col customWidth="1" min="4" max="4" style="47" width="17.28515625"/>
    <col customWidth="1" min="5" max="5" style="47" width="8.85546875"/>
    <col customWidth="1" min="6" max="6" style="47" width="13.42578125"/>
    <col customWidth="1" min="7" max="7" style="47" width="10.28515625"/>
    <col customWidth="1" min="8" max="9" style="47" width="12"/>
    <col customWidth="1" min="10" max="257" style="47" width="8.85546875"/>
  </cols>
  <sheetData>
    <row r="1">
      <c r="A1" s="97" t="s">
        <v>785</v>
      </c>
    </row>
    <row r="3" ht="19.5" customHeight="1">
      <c r="G3" s="98" t="s">
        <v>729</v>
      </c>
      <c r="H3" s="98"/>
      <c r="I3" s="98"/>
      <c r="J3" s="98"/>
      <c r="K3" s="98"/>
    </row>
    <row r="4" ht="21.75" customHeight="1">
      <c r="G4" s="99" t="s">
        <v>786</v>
      </c>
      <c r="H4" s="99"/>
      <c r="I4" s="99"/>
      <c r="J4" s="99"/>
      <c r="K4" s="99"/>
    </row>
    <row r="5">
      <c r="G5" s="100" t="s">
        <v>787</v>
      </c>
      <c r="H5" s="100"/>
      <c r="I5" s="100"/>
      <c r="J5" s="100"/>
      <c r="K5" s="100"/>
    </row>
    <row r="6">
      <c r="G6" s="101"/>
      <c r="H6" s="101"/>
      <c r="I6" s="101"/>
      <c r="J6" s="101"/>
      <c r="K6" s="101"/>
    </row>
    <row r="7">
      <c r="G7" s="100" t="s">
        <v>731</v>
      </c>
      <c r="H7" s="100"/>
      <c r="I7" s="100"/>
      <c r="J7" s="100"/>
      <c r="K7" s="100"/>
    </row>
    <row r="8">
      <c r="G8" s="101"/>
      <c r="H8" s="101"/>
      <c r="I8" s="101"/>
      <c r="J8" s="101"/>
      <c r="K8" s="101"/>
    </row>
    <row r="9">
      <c r="G9" s="100" t="s">
        <v>732</v>
      </c>
      <c r="H9" s="100"/>
      <c r="I9" s="100"/>
      <c r="J9" s="100"/>
      <c r="K9" s="100"/>
    </row>
    <row r="10">
      <c r="G10" s="100"/>
      <c r="H10" s="100"/>
      <c r="I10" s="100"/>
      <c r="J10" s="100"/>
      <c r="K10" s="100"/>
    </row>
    <row r="11" ht="15">
      <c r="A11" s="102" t="s">
        <v>788</v>
      </c>
      <c r="B11" s="102"/>
      <c r="C11" s="102"/>
      <c r="D11" s="102"/>
      <c r="E11" s="102"/>
      <c r="F11" s="102"/>
      <c r="G11" s="102"/>
      <c r="H11" s="102"/>
      <c r="I11" s="102"/>
      <c r="J11" s="102"/>
      <c r="K11" s="102"/>
    </row>
    <row r="13" ht="42" customHeight="1">
      <c r="A13" s="103" t="s">
        <v>789</v>
      </c>
      <c r="B13" s="103" t="s">
        <v>790</v>
      </c>
      <c r="C13" s="104" t="s">
        <v>791</v>
      </c>
      <c r="D13" s="103" t="s">
        <v>792</v>
      </c>
      <c r="E13" s="103" t="s">
        <v>793</v>
      </c>
      <c r="F13" s="103" t="s">
        <v>794</v>
      </c>
      <c r="G13" s="103" t="s">
        <v>795</v>
      </c>
      <c r="H13" s="103" t="s">
        <v>796</v>
      </c>
      <c r="I13" s="103"/>
      <c r="J13" s="103" t="s">
        <v>797</v>
      </c>
      <c r="K13" s="103"/>
    </row>
    <row r="14" ht="47.25" customHeight="1">
      <c r="A14" s="103"/>
      <c r="B14" s="103"/>
      <c r="C14" s="105"/>
      <c r="D14" s="103"/>
      <c r="E14" s="103"/>
      <c r="F14" s="103"/>
      <c r="G14" s="103"/>
      <c r="H14" s="103" t="s">
        <v>798</v>
      </c>
      <c r="I14" s="103" t="s">
        <v>799</v>
      </c>
      <c r="J14" s="103"/>
      <c r="K14" s="103"/>
    </row>
    <row r="15" ht="43.5" customHeight="1">
      <c r="A15" s="103" t="s">
        <v>756</v>
      </c>
      <c r="B15" s="103"/>
      <c r="C15" s="103"/>
      <c r="D15" s="103"/>
      <c r="E15" s="103"/>
      <c r="F15" s="103"/>
      <c r="G15" s="103"/>
      <c r="H15" s="103"/>
      <c r="I15" s="103"/>
      <c r="J15" s="103"/>
      <c r="K15" s="103"/>
    </row>
    <row r="16" ht="43.5" customHeight="1">
      <c r="A16" s="103" t="s">
        <v>758</v>
      </c>
      <c r="B16" s="103"/>
      <c r="C16" s="103"/>
      <c r="D16" s="103"/>
      <c r="E16" s="103"/>
      <c r="F16" s="103"/>
      <c r="G16" s="103"/>
      <c r="H16" s="103"/>
      <c r="I16" s="103"/>
      <c r="J16" s="103"/>
      <c r="K16" s="103"/>
    </row>
    <row r="17" ht="43.5" customHeight="1">
      <c r="A17" s="103" t="s">
        <v>759</v>
      </c>
      <c r="B17" s="103"/>
      <c r="C17" s="103"/>
      <c r="D17" s="103"/>
      <c r="E17" s="103"/>
      <c r="F17" s="103"/>
      <c r="G17" s="103"/>
      <c r="H17" s="103"/>
      <c r="I17" s="103"/>
      <c r="J17" s="103"/>
      <c r="K17" s="103"/>
    </row>
    <row r="18" ht="43.5" customHeight="1">
      <c r="A18" s="103" t="s">
        <v>800</v>
      </c>
      <c r="B18" s="103"/>
      <c r="C18" s="103"/>
      <c r="D18" s="103"/>
      <c r="E18" s="103"/>
      <c r="F18" s="103"/>
      <c r="G18" s="103"/>
      <c r="H18" s="103"/>
      <c r="I18" s="103"/>
      <c r="J18" s="103"/>
      <c r="K18" s="103"/>
    </row>
    <row r="19" ht="43.5" customHeight="1">
      <c r="A19" s="103" t="s">
        <v>801</v>
      </c>
      <c r="B19" s="103"/>
      <c r="C19" s="103"/>
      <c r="D19" s="103"/>
      <c r="E19" s="103"/>
      <c r="F19" s="103"/>
      <c r="G19" s="103"/>
      <c r="H19" s="103"/>
      <c r="I19" s="103"/>
      <c r="J19" s="103"/>
      <c r="K19" s="103"/>
    </row>
    <row r="20" ht="28.5" customHeight="1">
      <c r="A20" s="106"/>
      <c r="B20" s="106"/>
      <c r="C20" s="106"/>
      <c r="D20" s="106"/>
      <c r="E20" s="106"/>
      <c r="F20" s="106"/>
      <c r="G20" s="106"/>
      <c r="H20" s="106"/>
      <c r="I20" s="106"/>
      <c r="J20" s="106"/>
      <c r="K20" s="106"/>
    </row>
    <row r="21">
      <c r="A21" s="107"/>
      <c r="B21" s="107"/>
      <c r="C21" s="107"/>
      <c r="D21" s="107"/>
      <c r="E21" s="107"/>
      <c r="F21" s="107"/>
      <c r="G21" s="107"/>
      <c r="H21" s="107"/>
      <c r="I21" s="107"/>
      <c r="J21" s="107"/>
      <c r="K21" s="107"/>
    </row>
    <row r="22" ht="22.5" customHeight="1">
      <c r="A22" s="108" t="s">
        <v>802</v>
      </c>
      <c r="B22" s="109"/>
      <c r="C22" s="109"/>
      <c r="D22" s="109"/>
      <c r="E22" s="109"/>
      <c r="F22" s="109"/>
      <c r="G22" s="109"/>
      <c r="H22" s="110"/>
      <c r="I22" s="110"/>
      <c r="J22" s="107"/>
      <c r="K22" s="107"/>
    </row>
    <row r="23" ht="14.25">
      <c r="A23" s="111" t="s">
        <v>803</v>
      </c>
      <c r="B23" s="111"/>
      <c r="C23" s="111" t="s">
        <v>804</v>
      </c>
      <c r="F23" s="109"/>
      <c r="G23" s="109"/>
      <c r="H23" s="110"/>
      <c r="I23" s="110"/>
    </row>
  </sheetData>
  <mergeCells count="23">
    <mergeCell ref="G3:K3"/>
    <mergeCell ref="G4:K4"/>
    <mergeCell ref="G5:K5"/>
    <mergeCell ref="G6:K6"/>
    <mergeCell ref="G7:K7"/>
    <mergeCell ref="G8:K8"/>
    <mergeCell ref="G9:K9"/>
    <mergeCell ref="A11:K11"/>
    <mergeCell ref="A13:A14"/>
    <mergeCell ref="B13:B14"/>
    <mergeCell ref="C13:C14"/>
    <mergeCell ref="D13:D14"/>
    <mergeCell ref="E13:E14"/>
    <mergeCell ref="F13:F14"/>
    <mergeCell ref="G13:G14"/>
    <mergeCell ref="H13:I13"/>
    <mergeCell ref="J13:K14"/>
    <mergeCell ref="J15:K15"/>
    <mergeCell ref="J16:K16"/>
    <mergeCell ref="J17:K17"/>
    <mergeCell ref="J18:K18"/>
    <mergeCell ref="J19:K19"/>
    <mergeCell ref="A23:B23"/>
  </mergeCells>
  <printOptions headings="0" gridLines="0"/>
  <pageMargins left="0.69999999999999996" right="0.69999999999999996" top="0.75" bottom="0.75" header="0.29999999999999999" footer="0.29999999999999999"/>
  <pageSetup paperSize="9" scale="78" fitToWidth="1" fitToHeight="1" pageOrder="downThenOver" orientation="landscape" usePrinterDefaults="1" blackAndWhite="0" draft="0" cellComments="none" useFirstPageNumber="0" errors="displayed" horizontalDpi="300" verticalDpi="3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10" zoomScale="100" workbookViewId="0">
      <selection activeCell="A1" activeCellId="0" sqref="A1"/>
    </sheetView>
  </sheetViews>
  <sheetFormatPr defaultColWidth="11.42578125" defaultRowHeight="12.75" customHeight="1"/>
  <cols>
    <col customWidth="1" min="1" max="1" style="97" width="3.42578125"/>
    <col customWidth="1" min="2" max="2" style="97" width="8"/>
    <col customWidth="1" min="3" max="3" style="97" width="6"/>
    <col customWidth="1" min="4" max="4" style="97" width="11.42578125"/>
    <col customWidth="1" min="5" max="5" style="97" width="15.85546875"/>
    <col customWidth="1" min="6" max="6" style="97" width="11.42578125"/>
    <col customWidth="1" min="7" max="7" style="97" width="12.85546875"/>
    <col customWidth="1" min="8" max="8" style="97" width="16.85546875"/>
    <col customWidth="1" min="9" max="9" style="97" width="16.42578125"/>
    <col customWidth="1" min="10" max="10" style="97" width="11.42578125"/>
    <col customWidth="1" min="11" max="11" style="97" width="29.140625"/>
    <col customWidth="1" min="12" max="12" style="97" width="14.42578125"/>
    <col customWidth="1" min="13" max="257" style="47" width="11.42578125"/>
  </cols>
  <sheetData>
    <row r="1">
      <c r="A1" s="97" t="s">
        <v>805</v>
      </c>
    </row>
    <row r="3" ht="15">
      <c r="A3" s="112" t="s">
        <v>806</v>
      </c>
      <c r="B3" s="112"/>
      <c r="C3" s="112"/>
      <c r="D3" s="112"/>
      <c r="E3" s="112"/>
      <c r="F3" s="112"/>
      <c r="G3" s="112"/>
      <c r="H3" s="112"/>
      <c r="I3" s="112"/>
      <c r="J3" s="112"/>
      <c r="K3" s="112"/>
      <c r="L3" s="112"/>
    </row>
    <row r="4" ht="15">
      <c r="A4" s="112" t="s">
        <v>807</v>
      </c>
      <c r="B4" s="112"/>
      <c r="C4" s="112"/>
      <c r="D4" s="112"/>
      <c r="E4" s="112"/>
      <c r="F4" s="112"/>
      <c r="G4" s="112"/>
      <c r="H4" s="112"/>
      <c r="I4" s="112"/>
      <c r="J4" s="112"/>
      <c r="K4" s="112"/>
      <c r="L4" s="112"/>
    </row>
    <row r="5" ht="15">
      <c r="A5" s="112"/>
    </row>
    <row r="6" ht="15">
      <c r="A6" s="112"/>
    </row>
    <row r="7" ht="15">
      <c r="A7" s="113" t="s">
        <v>808</v>
      </c>
      <c r="B7" s="113"/>
      <c r="C7" s="113"/>
      <c r="D7" s="113"/>
      <c r="E7" s="113"/>
      <c r="F7" s="113"/>
      <c r="G7" s="113"/>
      <c r="H7" s="113"/>
      <c r="I7" s="113"/>
      <c r="J7" s="113"/>
      <c r="K7" s="113"/>
      <c r="L7" s="113"/>
    </row>
    <row r="8" ht="15">
      <c r="A8" s="114"/>
    </row>
    <row r="9" ht="15">
      <c r="A9" s="115" t="s">
        <v>809</v>
      </c>
      <c r="B9" s="116"/>
      <c r="C9" s="116"/>
      <c r="D9" s="116"/>
      <c r="E9" s="116"/>
      <c r="F9" s="116"/>
      <c r="G9" s="116"/>
      <c r="H9" s="116"/>
      <c r="I9" s="116"/>
      <c r="J9" s="116"/>
      <c r="K9" s="116"/>
      <c r="L9" s="116"/>
    </row>
    <row r="10" ht="15">
      <c r="A10" s="114"/>
    </row>
    <row r="11" ht="15">
      <c r="A11" s="115" t="s">
        <v>810</v>
      </c>
      <c r="B11" s="116"/>
      <c r="C11" s="116"/>
      <c r="D11" s="116"/>
      <c r="E11" s="116"/>
      <c r="F11" s="116"/>
      <c r="G11" s="116"/>
      <c r="H11" s="116"/>
      <c r="I11" s="116"/>
      <c r="J11" s="116"/>
      <c r="K11" s="116"/>
      <c r="L11" s="116"/>
    </row>
    <row r="12" ht="15">
      <c r="A12" s="114" t="s">
        <v>811</v>
      </c>
    </row>
    <row r="13" ht="32.100000000000001" customHeight="1">
      <c r="A13" s="117" t="s">
        <v>812</v>
      </c>
      <c r="B13" s="117"/>
      <c r="C13" s="117"/>
      <c r="D13" s="117"/>
      <c r="E13" s="117"/>
      <c r="F13" s="117"/>
      <c r="G13" s="117"/>
      <c r="H13" s="117"/>
      <c r="I13" s="117"/>
      <c r="J13" s="117"/>
      <c r="K13" s="117"/>
      <c r="L13" s="117"/>
    </row>
    <row r="14" ht="15">
      <c r="A14" s="114"/>
    </row>
    <row r="15" ht="108">
      <c r="A15" s="118" t="s">
        <v>813</v>
      </c>
      <c r="B15" s="119" t="s">
        <v>814</v>
      </c>
      <c r="C15" s="120"/>
      <c r="D15" s="118" t="s">
        <v>815</v>
      </c>
      <c r="E15" s="118"/>
      <c r="F15" s="118"/>
      <c r="G15" s="121" t="s">
        <v>816</v>
      </c>
      <c r="H15" s="118" t="s">
        <v>817</v>
      </c>
      <c r="I15" s="118" t="s">
        <v>818</v>
      </c>
      <c r="J15" s="118" t="s">
        <v>819</v>
      </c>
      <c r="K15" s="118" t="s">
        <v>820</v>
      </c>
      <c r="L15" s="118" t="s">
        <v>233</v>
      </c>
    </row>
    <row r="16">
      <c r="A16" s="118">
        <v>1</v>
      </c>
      <c r="B16" s="122"/>
      <c r="C16" s="123"/>
      <c r="D16" s="124"/>
      <c r="E16" s="124"/>
      <c r="F16" s="124"/>
      <c r="G16" s="125"/>
      <c r="H16" s="118"/>
      <c r="I16" s="118"/>
      <c r="J16" s="118"/>
      <c r="K16" s="118"/>
      <c r="L16" s="118"/>
    </row>
    <row r="17">
      <c r="A17" s="118">
        <v>2</v>
      </c>
      <c r="B17" s="119"/>
      <c r="C17" s="120"/>
      <c r="D17" s="118"/>
      <c r="E17" s="118"/>
      <c r="F17" s="118"/>
      <c r="G17" s="125"/>
      <c r="H17" s="118"/>
      <c r="I17" s="118"/>
      <c r="J17" s="118"/>
      <c r="K17" s="118"/>
      <c r="L17" s="118"/>
    </row>
    <row r="18">
      <c r="A18" s="118">
        <v>3</v>
      </c>
      <c r="B18" s="119"/>
      <c r="C18" s="120"/>
      <c r="D18" s="118"/>
      <c r="E18" s="118"/>
      <c r="F18" s="118"/>
      <c r="G18" s="125"/>
      <c r="H18" s="118"/>
      <c r="I18" s="118"/>
      <c r="J18" s="118"/>
      <c r="K18" s="118"/>
      <c r="L18" s="118"/>
    </row>
    <row r="19">
      <c r="A19" s="118" t="s">
        <v>821</v>
      </c>
      <c r="B19" s="118"/>
      <c r="C19" s="118"/>
      <c r="D19" s="118"/>
      <c r="E19" s="118"/>
      <c r="F19" s="118"/>
      <c r="G19" s="124"/>
      <c r="H19" s="126"/>
      <c r="I19" s="118"/>
      <c r="J19" s="118"/>
      <c r="K19" s="126"/>
      <c r="L19" s="126"/>
    </row>
    <row r="20">
      <c r="A20" s="127"/>
      <c r="B20" s="127"/>
      <c r="C20" s="127"/>
      <c r="D20" s="127"/>
      <c r="E20" s="127"/>
      <c r="F20" s="127"/>
      <c r="G20" s="128"/>
      <c r="H20" s="127"/>
      <c r="I20" s="127"/>
      <c r="J20" s="127"/>
      <c r="K20" s="127"/>
      <c r="L20" s="127"/>
    </row>
    <row r="21">
      <c r="A21" s="127"/>
      <c r="B21" s="127"/>
      <c r="C21" s="127"/>
      <c r="D21" s="127"/>
      <c r="E21" s="127"/>
      <c r="F21" s="127"/>
      <c r="G21" s="128"/>
      <c r="H21" s="127"/>
      <c r="I21" s="127"/>
      <c r="J21" s="127"/>
      <c r="K21" s="127"/>
      <c r="L21" s="127"/>
    </row>
    <row r="22" ht="15" customHeight="1">
      <c r="A22" s="129" t="s">
        <v>822</v>
      </c>
      <c r="B22" s="130"/>
      <c r="C22" s="130"/>
      <c r="D22" s="130"/>
      <c r="E22" s="130"/>
      <c r="F22" s="130"/>
      <c r="G22" s="130"/>
      <c r="H22" s="130"/>
      <c r="I22" s="130"/>
      <c r="J22" s="130"/>
      <c r="K22" s="130"/>
      <c r="L22" s="130"/>
    </row>
    <row r="23" ht="15" customHeight="1">
      <c r="A23" s="130"/>
      <c r="B23" s="130"/>
      <c r="C23" s="130"/>
      <c r="D23" s="130"/>
      <c r="E23" s="130"/>
      <c r="F23" s="130"/>
      <c r="G23" s="130"/>
      <c r="H23" s="130"/>
      <c r="I23" s="130"/>
      <c r="J23" s="130"/>
      <c r="K23" s="130"/>
      <c r="L23" s="130"/>
    </row>
    <row r="24" ht="30.949999999999999" customHeight="1">
      <c r="A24" s="129" t="s">
        <v>823</v>
      </c>
      <c r="B24" s="130"/>
      <c r="C24" s="130"/>
      <c r="D24" s="130"/>
      <c r="E24" s="130"/>
      <c r="F24" s="130"/>
      <c r="G24" s="130"/>
      <c r="H24" s="130"/>
      <c r="I24" s="130"/>
      <c r="J24" s="130"/>
      <c r="K24" s="130"/>
      <c r="L24" s="130"/>
    </row>
    <row r="25" ht="15">
      <c r="A25" s="114"/>
      <c r="B25" s="131"/>
      <c r="C25" s="131"/>
      <c r="D25" s="131"/>
      <c r="E25" s="131"/>
      <c r="F25" s="131"/>
      <c r="G25" s="131"/>
      <c r="H25" s="131"/>
      <c r="I25" s="131"/>
      <c r="J25" s="131"/>
    </row>
    <row r="26" ht="15">
      <c r="A26" s="114"/>
      <c r="B26" s="131"/>
      <c r="C26" s="131"/>
      <c r="D26" s="131"/>
      <c r="E26" s="131"/>
      <c r="F26" s="131"/>
      <c r="G26" s="131"/>
      <c r="H26" s="131"/>
      <c r="I26" s="131"/>
      <c r="J26" s="131"/>
    </row>
    <row r="27" ht="15">
      <c r="A27" s="132" t="s">
        <v>30</v>
      </c>
      <c r="G27" s="133" t="s">
        <v>824</v>
      </c>
      <c r="H27" s="133"/>
      <c r="I27" s="133"/>
      <c r="J27" s="133" t="s">
        <v>825</v>
      </c>
      <c r="K27" s="133"/>
      <c r="L27" s="133"/>
    </row>
    <row r="28" ht="45.75" customHeight="1">
      <c r="A28" s="134" t="s">
        <v>826</v>
      </c>
      <c r="B28" s="134"/>
      <c r="C28" s="134"/>
      <c r="D28" s="134"/>
      <c r="E28" s="134"/>
      <c r="F28" s="134"/>
      <c r="G28" s="135" t="s">
        <v>804</v>
      </c>
      <c r="H28" s="135"/>
      <c r="I28" s="135"/>
      <c r="J28" s="135" t="s">
        <v>731</v>
      </c>
      <c r="K28" s="135"/>
      <c r="L28" s="135"/>
    </row>
    <row r="29" ht="15">
      <c r="A29" s="114"/>
    </row>
    <row r="30" ht="21" customHeight="1">
      <c r="A30" s="136" t="s">
        <v>763</v>
      </c>
      <c r="B30" s="136"/>
      <c r="C30" s="136"/>
      <c r="D30" s="136"/>
      <c r="E30" s="136"/>
      <c r="G30" s="137" t="s">
        <v>824</v>
      </c>
      <c r="H30" s="137"/>
      <c r="I30" s="137"/>
      <c r="J30" s="137" t="s">
        <v>825</v>
      </c>
      <c r="K30" s="137"/>
      <c r="L30" s="137"/>
    </row>
    <row r="31" ht="33.75" customHeight="1">
      <c r="A31" s="138" t="s">
        <v>827</v>
      </c>
      <c r="B31" s="138"/>
      <c r="C31" s="138"/>
      <c r="D31" s="138"/>
      <c r="E31" s="138"/>
      <c r="F31" s="138"/>
      <c r="G31" s="135" t="s">
        <v>804</v>
      </c>
      <c r="H31" s="135"/>
      <c r="I31" s="135"/>
      <c r="J31" s="135" t="s">
        <v>731</v>
      </c>
      <c r="K31" s="135"/>
      <c r="L31" s="135"/>
    </row>
    <row r="32" ht="15">
      <c r="A32" s="114"/>
    </row>
  </sheetData>
  <mergeCells count="28">
    <mergeCell ref="A3:L3"/>
    <mergeCell ref="A4:L4"/>
    <mergeCell ref="A7:L7"/>
    <mergeCell ref="A9:L9"/>
    <mergeCell ref="A11:L11"/>
    <mergeCell ref="A13:L13"/>
    <mergeCell ref="B15:C15"/>
    <mergeCell ref="D15:F15"/>
    <mergeCell ref="B16:C16"/>
    <mergeCell ref="D16:F16"/>
    <mergeCell ref="B17:C17"/>
    <mergeCell ref="D17:F17"/>
    <mergeCell ref="B18:C18"/>
    <mergeCell ref="D18:F18"/>
    <mergeCell ref="A19:F19"/>
    <mergeCell ref="A22:L23"/>
    <mergeCell ref="A24:L24"/>
    <mergeCell ref="G27:I27"/>
    <mergeCell ref="J27:L27"/>
    <mergeCell ref="A28:F28"/>
    <mergeCell ref="G28:I28"/>
    <mergeCell ref="J28:L28"/>
    <mergeCell ref="A30:E30"/>
    <mergeCell ref="G30:I30"/>
    <mergeCell ref="J30:L30"/>
    <mergeCell ref="A31:F31"/>
    <mergeCell ref="G31:I31"/>
    <mergeCell ref="J31:L31"/>
  </mergeCells>
  <printOptions headings="0" gridLines="0"/>
  <pageMargins left="0.69999999999999996" right="0.69999999999999996" top="0.75" bottom="0.75" header="0.29999999999999999" footer="0.29999999999999999"/>
  <pageSetup paperSize="9" scale="67" fitToWidth="1" fitToHeight="1" pageOrder="downThenOver" orientation="landscape" usePrinterDefaults="1" blackAndWhite="0" draft="0" cellComments="none" useFirstPageNumber="0" errors="displayed" horizontalDpi="300" verticalDpi="3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A4" zoomScale="66" workbookViewId="0">
      <selection activeCell="A29" activeCellId="0" sqref="A29:E29"/>
    </sheetView>
  </sheetViews>
  <sheetFormatPr defaultColWidth="8.85546875" defaultRowHeight="12.75" customHeight="1"/>
  <cols>
    <col customWidth="1" min="1" max="1" style="97" width="6.7109375"/>
    <col customWidth="1" min="2" max="5" style="97" width="8.85546875"/>
    <col customWidth="1" min="6" max="6" style="97" width="8.140625"/>
    <col customWidth="1" min="7" max="7" style="97" width="17.42578125"/>
    <col customWidth="1" min="8" max="8" style="97" width="16.7109375"/>
    <col customWidth="1" min="9" max="9" style="97" width="15.5703125"/>
    <col customWidth="1" min="10" max="10" style="97" width="11"/>
    <col customWidth="1" min="11" max="11" style="97" width="13"/>
    <col customWidth="1" min="12" max="257" style="47" width="8.85546875"/>
  </cols>
  <sheetData>
    <row r="1">
      <c r="A1" s="97" t="s">
        <v>828</v>
      </c>
    </row>
    <row r="3" ht="15">
      <c r="A3" s="112" t="s">
        <v>829</v>
      </c>
      <c r="B3" s="112"/>
      <c r="C3" s="112"/>
      <c r="D3" s="112"/>
      <c r="E3" s="112"/>
      <c r="F3" s="112"/>
      <c r="G3" s="112"/>
      <c r="H3" s="112"/>
      <c r="I3" s="112"/>
      <c r="J3" s="112"/>
      <c r="K3" s="112"/>
    </row>
    <row r="4" ht="15">
      <c r="A4" s="112" t="s">
        <v>830</v>
      </c>
      <c r="B4" s="112"/>
      <c r="C4" s="112"/>
      <c r="D4" s="112"/>
      <c r="E4" s="112"/>
      <c r="F4" s="112"/>
      <c r="G4" s="112"/>
      <c r="H4" s="112"/>
      <c r="I4" s="112"/>
      <c r="J4" s="112"/>
      <c r="K4" s="112"/>
    </row>
    <row r="5" ht="15">
      <c r="A5" s="112"/>
    </row>
    <row r="6" ht="15">
      <c r="A6" s="112"/>
    </row>
    <row r="7" ht="18.75" customHeight="1">
      <c r="A7" s="139" t="s">
        <v>808</v>
      </c>
      <c r="B7" s="139"/>
      <c r="C7" s="139"/>
      <c r="D7" s="139"/>
      <c r="E7" s="139"/>
      <c r="F7" s="139"/>
      <c r="G7" s="139"/>
      <c r="H7" s="139"/>
      <c r="I7" s="139"/>
      <c r="J7" s="139"/>
      <c r="K7" s="139"/>
    </row>
    <row r="8" ht="18.75" customHeight="1">
      <c r="A8" s="139" t="s">
        <v>831</v>
      </c>
      <c r="B8" s="139"/>
      <c r="C8" s="139"/>
      <c r="D8" s="139"/>
      <c r="E8" s="139"/>
      <c r="F8" s="139"/>
      <c r="G8" s="139"/>
      <c r="H8" s="139"/>
      <c r="I8" s="139"/>
      <c r="J8" s="139"/>
      <c r="K8" s="139"/>
    </row>
    <row r="9" ht="14.25">
      <c r="A9" s="140"/>
      <c r="B9" s="141"/>
      <c r="C9" s="141"/>
      <c r="D9" s="141"/>
      <c r="E9" s="141"/>
      <c r="F9" s="141"/>
      <c r="G9" s="141"/>
      <c r="H9" s="141"/>
      <c r="I9" s="141"/>
      <c r="J9" s="141"/>
      <c r="K9" s="141"/>
    </row>
    <row r="10" ht="12.75" customHeight="1">
      <c r="A10" s="139" t="s">
        <v>832</v>
      </c>
      <c r="B10" s="139"/>
      <c r="C10" s="139"/>
      <c r="D10" s="139"/>
      <c r="E10" s="139"/>
      <c r="F10" s="139"/>
      <c r="G10" s="139"/>
      <c r="H10" s="139"/>
      <c r="I10" s="139"/>
      <c r="J10" s="139"/>
      <c r="K10" s="139"/>
    </row>
    <row r="11" ht="12.75" customHeight="1">
      <c r="A11" s="139"/>
      <c r="B11" s="139"/>
      <c r="C11" s="139"/>
      <c r="D11" s="139"/>
      <c r="E11" s="139"/>
      <c r="F11" s="139"/>
      <c r="G11" s="139"/>
      <c r="H11" s="139"/>
      <c r="I11" s="139"/>
      <c r="J11" s="139"/>
      <c r="K11" s="139"/>
    </row>
    <row r="12" ht="14.25">
      <c r="A12" s="139" t="s">
        <v>833</v>
      </c>
      <c r="B12" s="139"/>
      <c r="C12" s="139"/>
      <c r="D12" s="139"/>
      <c r="E12" s="139"/>
      <c r="F12" s="139"/>
      <c r="G12" s="139"/>
      <c r="H12" s="139"/>
      <c r="I12" s="139"/>
      <c r="J12" s="139"/>
      <c r="K12" s="139"/>
    </row>
    <row r="13" ht="14.25">
      <c r="A13" s="139" t="s">
        <v>834</v>
      </c>
      <c r="B13" s="139"/>
      <c r="C13" s="139"/>
      <c r="D13" s="139"/>
      <c r="E13" s="139"/>
      <c r="F13" s="139"/>
      <c r="G13" s="139"/>
      <c r="H13" s="139"/>
      <c r="I13" s="139"/>
      <c r="J13" s="139"/>
      <c r="K13" s="139"/>
    </row>
    <row r="14" ht="14.25">
      <c r="A14" s="139" t="s">
        <v>835</v>
      </c>
      <c r="B14" s="139"/>
      <c r="C14" s="139"/>
      <c r="D14" s="139"/>
      <c r="E14" s="139"/>
      <c r="F14" s="139"/>
      <c r="G14" s="139"/>
      <c r="H14" s="139"/>
      <c r="I14" s="139"/>
      <c r="J14" s="139"/>
      <c r="K14" s="139"/>
    </row>
    <row r="15" ht="15.75" customHeight="1">
      <c r="A15" s="139" t="s">
        <v>836</v>
      </c>
      <c r="B15" s="139"/>
      <c r="C15" s="139"/>
      <c r="D15" s="139"/>
      <c r="E15" s="139"/>
      <c r="F15" s="139"/>
      <c r="G15" s="139"/>
      <c r="H15" s="139"/>
      <c r="I15" s="139"/>
      <c r="J15" s="139"/>
      <c r="K15" s="139"/>
    </row>
    <row r="16" ht="14.25">
      <c r="A16" s="142" t="s">
        <v>837</v>
      </c>
      <c r="B16" s="139"/>
      <c r="C16" s="139"/>
      <c r="D16" s="139"/>
      <c r="E16" s="139"/>
      <c r="F16" s="139"/>
      <c r="G16" s="139"/>
      <c r="H16" s="139"/>
      <c r="I16" s="139"/>
      <c r="J16" s="139"/>
      <c r="K16" s="139"/>
    </row>
    <row r="17" ht="15">
      <c r="A17" s="114" t="s">
        <v>811</v>
      </c>
    </row>
    <row r="18" ht="12.75" customHeight="1">
      <c r="A18" s="143" t="s">
        <v>838</v>
      </c>
      <c r="B18" s="143"/>
      <c r="C18" s="143"/>
      <c r="D18" s="143"/>
      <c r="E18" s="143"/>
      <c r="F18" s="143"/>
      <c r="G18" s="143"/>
      <c r="H18" s="143"/>
      <c r="I18" s="143"/>
      <c r="J18" s="143"/>
      <c r="K18" s="143"/>
    </row>
    <row r="19" ht="15">
      <c r="A19" s="114"/>
    </row>
    <row r="20" ht="111.95" customHeight="1">
      <c r="A20" s="118" t="s">
        <v>813</v>
      </c>
      <c r="B20" s="119" t="s">
        <v>814</v>
      </c>
      <c r="C20" s="120"/>
      <c r="D20" s="118" t="s">
        <v>839</v>
      </c>
      <c r="E20" s="118"/>
      <c r="F20" s="118"/>
      <c r="G20" s="121" t="s">
        <v>840</v>
      </c>
      <c r="H20" s="121" t="s">
        <v>841</v>
      </c>
      <c r="I20" s="118" t="s">
        <v>842</v>
      </c>
      <c r="J20" s="118" t="s">
        <v>843</v>
      </c>
      <c r="K20" s="118" t="s">
        <v>844</v>
      </c>
    </row>
    <row r="21">
      <c r="A21" s="118">
        <v>1</v>
      </c>
      <c r="B21" s="122"/>
      <c r="C21" s="123"/>
      <c r="D21" s="124"/>
      <c r="E21" s="124"/>
      <c r="F21" s="124"/>
      <c r="G21" s="125"/>
      <c r="H21" s="118"/>
      <c r="I21" s="118"/>
      <c r="J21" s="118"/>
      <c r="K21" s="118"/>
    </row>
    <row r="22">
      <c r="A22" s="118">
        <v>2</v>
      </c>
      <c r="B22" s="119"/>
      <c r="C22" s="120"/>
      <c r="D22" s="118"/>
      <c r="E22" s="118"/>
      <c r="F22" s="118"/>
      <c r="G22" s="125"/>
      <c r="H22" s="118"/>
      <c r="I22" s="118"/>
      <c r="J22" s="118"/>
      <c r="K22" s="118"/>
    </row>
    <row r="23">
      <c r="A23" s="118">
        <v>3</v>
      </c>
      <c r="B23" s="119"/>
      <c r="C23" s="120"/>
      <c r="D23" s="118"/>
      <c r="E23" s="118"/>
      <c r="F23" s="118"/>
      <c r="G23" s="125"/>
      <c r="H23" s="118"/>
      <c r="I23" s="118"/>
      <c r="J23" s="118"/>
      <c r="K23" s="118"/>
    </row>
    <row r="24" ht="15">
      <c r="A24" s="114" t="s">
        <v>845</v>
      </c>
    </row>
    <row r="25" ht="15">
      <c r="A25" s="140" t="s">
        <v>846</v>
      </c>
      <c r="B25" s="114"/>
      <c r="C25" s="114"/>
      <c r="D25" s="114"/>
      <c r="E25" s="114"/>
      <c r="F25" s="133" t="s">
        <v>824</v>
      </c>
      <c r="G25" s="133"/>
      <c r="H25" s="133"/>
      <c r="I25" s="133" t="s">
        <v>825</v>
      </c>
      <c r="J25" s="133"/>
      <c r="K25" s="133"/>
    </row>
    <row r="26" ht="15">
      <c r="A26" s="114"/>
      <c r="F26" s="144" t="s">
        <v>804</v>
      </c>
      <c r="G26" s="144"/>
      <c r="H26" s="144"/>
      <c r="I26" s="144" t="s">
        <v>731</v>
      </c>
      <c r="J26" s="144"/>
      <c r="K26" s="144"/>
      <c r="L26" s="145"/>
    </row>
    <row r="27" ht="15">
      <c r="A27" s="114"/>
      <c r="F27" s="144"/>
      <c r="G27" s="144"/>
      <c r="H27" s="144"/>
      <c r="I27" s="144"/>
      <c r="J27" s="144"/>
      <c r="K27" s="144"/>
      <c r="L27" s="145"/>
    </row>
    <row r="28" ht="15">
      <c r="A28" s="146" t="s">
        <v>847</v>
      </c>
      <c r="B28" s="146"/>
      <c r="C28" s="146"/>
      <c r="D28" s="146"/>
      <c r="E28" s="146"/>
      <c r="F28" s="137" t="s">
        <v>824</v>
      </c>
      <c r="G28" s="137"/>
      <c r="H28" s="137"/>
      <c r="I28" s="137" t="s">
        <v>825</v>
      </c>
      <c r="J28" s="137"/>
      <c r="K28" s="137"/>
      <c r="L28" s="145"/>
    </row>
    <row r="29" ht="15.75" customHeight="1">
      <c r="A29" s="138"/>
      <c r="B29" s="138"/>
      <c r="C29" s="138"/>
      <c r="D29" s="138"/>
      <c r="E29" s="138"/>
      <c r="F29" s="135" t="s">
        <v>804</v>
      </c>
      <c r="G29" s="135"/>
      <c r="H29" s="135"/>
      <c r="I29" s="135" t="s">
        <v>731</v>
      </c>
      <c r="J29" s="135"/>
      <c r="K29" s="135"/>
      <c r="L29" s="145"/>
    </row>
    <row r="30" ht="15">
      <c r="A30" s="114"/>
      <c r="L30" s="147"/>
    </row>
    <row r="31" ht="15">
      <c r="A31" s="140" t="s">
        <v>848</v>
      </c>
      <c r="E31" s="114"/>
      <c r="F31" s="133" t="s">
        <v>824</v>
      </c>
      <c r="G31" s="133"/>
      <c r="H31" s="133"/>
      <c r="I31" s="133" t="s">
        <v>825</v>
      </c>
      <c r="J31" s="133"/>
      <c r="K31" s="133"/>
    </row>
    <row r="32" ht="15">
      <c r="A32" s="114"/>
      <c r="D32" s="148"/>
      <c r="E32" s="148"/>
      <c r="F32" s="144" t="s">
        <v>804</v>
      </c>
      <c r="G32" s="144"/>
      <c r="H32" s="144"/>
      <c r="I32" s="144" t="s">
        <v>731</v>
      </c>
      <c r="J32" s="144"/>
      <c r="K32" s="144"/>
      <c r="L32" s="145"/>
    </row>
    <row r="33" ht="15">
      <c r="A33" s="114"/>
      <c r="E33" s="149"/>
      <c r="F33" s="149"/>
      <c r="G33" s="149"/>
      <c r="H33" s="149"/>
      <c r="I33" s="149"/>
      <c r="J33" s="149"/>
      <c r="K33" s="149"/>
    </row>
    <row r="34" ht="15">
      <c r="A34" s="140" t="s">
        <v>849</v>
      </c>
      <c r="F34" s="133" t="s">
        <v>824</v>
      </c>
      <c r="G34" s="133"/>
      <c r="H34" s="133"/>
      <c r="I34" s="133" t="s">
        <v>825</v>
      </c>
      <c r="J34" s="133"/>
      <c r="K34" s="133"/>
    </row>
    <row r="35">
      <c r="E35" s="148"/>
      <c r="F35" s="144" t="s">
        <v>804</v>
      </c>
      <c r="G35" s="144"/>
      <c r="H35" s="144"/>
      <c r="I35" s="144" t="s">
        <v>731</v>
      </c>
      <c r="J35" s="144"/>
      <c r="K35" s="144"/>
    </row>
    <row r="36" ht="15">
      <c r="A36" s="114"/>
    </row>
    <row r="37" ht="18.75" customHeight="1">
      <c r="A37" s="140" t="s">
        <v>850</v>
      </c>
      <c r="B37" s="146"/>
      <c r="C37" s="146"/>
      <c r="D37" s="146"/>
      <c r="E37" s="146"/>
      <c r="F37" s="137" t="s">
        <v>824</v>
      </c>
      <c r="G37" s="137"/>
      <c r="H37" s="137"/>
      <c r="I37" s="137" t="s">
        <v>825</v>
      </c>
      <c r="J37" s="137"/>
      <c r="K37" s="137"/>
    </row>
    <row r="38" ht="14.25" customHeight="1">
      <c r="A38" s="138"/>
      <c r="B38" s="138"/>
      <c r="C38" s="138"/>
      <c r="D38" s="138"/>
      <c r="E38" s="138"/>
      <c r="F38" s="135" t="s">
        <v>804</v>
      </c>
      <c r="G38" s="135"/>
      <c r="H38" s="135"/>
      <c r="I38" s="135" t="s">
        <v>731</v>
      </c>
      <c r="J38" s="135"/>
      <c r="K38" s="135"/>
    </row>
    <row r="39" ht="15">
      <c r="A39" s="114"/>
    </row>
    <row r="40" ht="40.5" customHeight="1">
      <c r="A40" s="150" t="s">
        <v>851</v>
      </c>
      <c r="B40" s="150"/>
      <c r="C40" s="150"/>
      <c r="D40" s="150"/>
      <c r="E40" s="150"/>
      <c r="F40" s="137" t="s">
        <v>824</v>
      </c>
      <c r="G40" s="137"/>
      <c r="H40" s="137"/>
      <c r="I40" s="137" t="s">
        <v>825</v>
      </c>
      <c r="J40" s="137"/>
      <c r="K40" s="137"/>
    </row>
    <row r="41">
      <c r="A41" s="138"/>
      <c r="B41" s="138"/>
      <c r="C41" s="138"/>
      <c r="D41" s="138"/>
      <c r="E41" s="138"/>
      <c r="F41" s="135" t="s">
        <v>804</v>
      </c>
      <c r="G41" s="135"/>
      <c r="H41" s="135"/>
      <c r="I41" s="135" t="s">
        <v>731</v>
      </c>
      <c r="J41" s="135"/>
      <c r="K41" s="135"/>
    </row>
  </sheetData>
  <mergeCells count="48">
    <mergeCell ref="A3:K3"/>
    <mergeCell ref="A4:K4"/>
    <mergeCell ref="A7:K7"/>
    <mergeCell ref="A8:K8"/>
    <mergeCell ref="A10:K10"/>
    <mergeCell ref="A12:K12"/>
    <mergeCell ref="A13:K13"/>
    <mergeCell ref="A14:K14"/>
    <mergeCell ref="A15:K15"/>
    <mergeCell ref="A16:K16"/>
    <mergeCell ref="A18:K18"/>
    <mergeCell ref="B20:C20"/>
    <mergeCell ref="D20:F20"/>
    <mergeCell ref="B21:C21"/>
    <mergeCell ref="D21:F21"/>
    <mergeCell ref="B22:C22"/>
    <mergeCell ref="D22:F22"/>
    <mergeCell ref="B23:C23"/>
    <mergeCell ref="D23:F23"/>
    <mergeCell ref="F25:H25"/>
    <mergeCell ref="I25:K25"/>
    <mergeCell ref="F26:H26"/>
    <mergeCell ref="I26:K26"/>
    <mergeCell ref="A28:E28"/>
    <mergeCell ref="F28:H28"/>
    <mergeCell ref="I28:K28"/>
    <mergeCell ref="A29:E29"/>
    <mergeCell ref="F29:H29"/>
    <mergeCell ref="I29:K29"/>
    <mergeCell ref="F31:H31"/>
    <mergeCell ref="I31:K31"/>
    <mergeCell ref="F32:H32"/>
    <mergeCell ref="I32:K32"/>
    <mergeCell ref="F34:H34"/>
    <mergeCell ref="I34:K34"/>
    <mergeCell ref="F35:H35"/>
    <mergeCell ref="I35:K35"/>
    <mergeCell ref="F37:H37"/>
    <mergeCell ref="I37:K37"/>
    <mergeCell ref="A38:E38"/>
    <mergeCell ref="F38:H38"/>
    <mergeCell ref="I38:K38"/>
    <mergeCell ref="A40:E40"/>
    <mergeCell ref="F40:H40"/>
    <mergeCell ref="I40:K40"/>
    <mergeCell ref="A41:E41"/>
    <mergeCell ref="F41:H41"/>
    <mergeCell ref="I41:K41"/>
  </mergeCells>
  <printOptions headings="0" gridLines="0"/>
  <pageMargins left="0.69999999999999996" right="0.69999999999999996" top="0.25" bottom="0.25" header="0.29999999999999999" footer="0.29999999999999999"/>
  <pageSetup paperSize="9" scale="69" fitToWidth="1" fitToHeight="1" pageOrder="downThenOver" orientation="landscape" usePrinterDefaults="1" blackAndWhite="0" draft="0" cellComments="none" useFirstPageNumber="0" errors="displayed" horizontalDpi="300" verticalDpi="300" copies="1"/>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88" workbookViewId="0">
      <selection activeCell="K31" activeCellId="0" sqref="K31"/>
    </sheetView>
  </sheetViews>
  <sheetFormatPr defaultColWidth="8.85546875" defaultRowHeight="12.75" customHeight="1"/>
  <cols>
    <col customWidth="1" min="1" max="1" style="151" width="6.42578125"/>
    <col customWidth="1" min="2" max="11" style="151" width="8.85546875"/>
    <col customWidth="1" min="12" max="12" style="151" width="9.140625"/>
    <col customWidth="1" min="13" max="15" style="151" width="8.85546875"/>
    <col customWidth="1" min="16" max="16" style="151" width="11"/>
    <col customWidth="1" min="17" max="257" style="47" width="8.85546875"/>
  </cols>
  <sheetData>
    <row r="1" ht="15">
      <c r="A1" s="151" t="s">
        <v>852</v>
      </c>
      <c r="B1" s="152"/>
    </row>
    <row r="2" ht="15">
      <c r="B2" s="152"/>
    </row>
    <row r="3" ht="15">
      <c r="B3" s="153" t="s">
        <v>853</v>
      </c>
    </row>
    <row r="4" ht="15">
      <c r="B4" s="152"/>
    </row>
    <row r="5" ht="15">
      <c r="B5" s="154"/>
      <c r="J5" s="151" t="s">
        <v>854</v>
      </c>
    </row>
    <row r="6" ht="15">
      <c r="B6" s="154"/>
    </row>
    <row r="7" ht="15">
      <c r="B7" s="154"/>
    </row>
    <row r="8" ht="15">
      <c r="B8" s="154"/>
    </row>
    <row r="9" ht="15">
      <c r="B9" s="155" t="s">
        <v>855</v>
      </c>
      <c r="C9" s="155"/>
      <c r="D9" s="155"/>
      <c r="E9" s="155"/>
      <c r="F9" s="155"/>
      <c r="G9" s="155"/>
      <c r="H9" s="155"/>
      <c r="I9" s="155"/>
    </row>
    <row r="10" ht="15">
      <c r="B10" s="155" t="s">
        <v>856</v>
      </c>
      <c r="C10" s="155"/>
      <c r="D10" s="155"/>
      <c r="E10" s="155"/>
      <c r="F10" s="155"/>
      <c r="G10" s="155"/>
      <c r="H10" s="155"/>
      <c r="I10" s="155"/>
    </row>
    <row r="11">
      <c r="B11" s="156" t="s">
        <v>857</v>
      </c>
      <c r="C11" s="156"/>
      <c r="D11" s="156"/>
      <c r="E11" s="156"/>
      <c r="F11" s="156"/>
      <c r="G11" s="156"/>
      <c r="H11" s="156"/>
      <c r="I11" s="156"/>
      <c r="J11" s="157"/>
      <c r="K11" s="157"/>
    </row>
    <row r="12">
      <c r="B12" s="156" t="s">
        <v>858</v>
      </c>
      <c r="C12" s="156"/>
      <c r="D12" s="156"/>
      <c r="E12" s="156"/>
      <c r="F12" s="156"/>
      <c r="G12" s="156"/>
      <c r="H12" s="156"/>
      <c r="I12" s="156"/>
      <c r="J12" s="156"/>
      <c r="K12" s="156"/>
    </row>
    <row r="13">
      <c r="B13" s="158" t="s">
        <v>859</v>
      </c>
      <c r="C13" s="158"/>
      <c r="D13" s="158"/>
      <c r="E13" s="158"/>
      <c r="F13" s="158"/>
      <c r="G13" s="158"/>
      <c r="H13" s="158"/>
      <c r="I13" s="158"/>
      <c r="J13" s="158"/>
      <c r="K13" s="158"/>
    </row>
    <row r="14">
      <c r="B14" s="158" t="s">
        <v>860</v>
      </c>
      <c r="C14" s="158"/>
      <c r="D14" s="158"/>
      <c r="E14" s="158"/>
      <c r="F14" s="158"/>
      <c r="G14" s="158"/>
      <c r="H14" s="158"/>
      <c r="I14" s="158"/>
      <c r="J14" s="158"/>
      <c r="K14" s="158"/>
    </row>
    <row r="15" ht="15">
      <c r="B15" s="159"/>
      <c r="C15" s="159"/>
      <c r="D15" s="159"/>
      <c r="E15" s="159"/>
      <c r="F15" s="159"/>
      <c r="G15" s="159"/>
      <c r="H15" s="159"/>
      <c r="I15" s="159"/>
      <c r="J15" s="159"/>
      <c r="K15" s="159"/>
    </row>
    <row r="16" ht="15">
      <c r="B16" s="155" t="s">
        <v>861</v>
      </c>
      <c r="C16" s="155"/>
      <c r="D16" s="155"/>
      <c r="E16" s="155"/>
      <c r="F16" s="155"/>
      <c r="G16" s="155"/>
      <c r="H16" s="155"/>
      <c r="I16" s="155"/>
      <c r="J16" s="155"/>
      <c r="K16" s="155"/>
      <c r="L16" s="155"/>
    </row>
    <row r="17" ht="15">
      <c r="B17" s="155" t="s">
        <v>862</v>
      </c>
      <c r="C17" s="160"/>
      <c r="D17" s="160"/>
      <c r="E17" s="160"/>
      <c r="F17" s="160"/>
      <c r="G17" s="160"/>
      <c r="H17" s="160"/>
      <c r="I17" s="160"/>
      <c r="J17" s="160"/>
      <c r="K17" s="160"/>
    </row>
    <row r="18" ht="15">
      <c r="B18" s="155" t="s">
        <v>863</v>
      </c>
      <c r="C18" s="160"/>
      <c r="D18" s="160"/>
      <c r="E18" s="160"/>
      <c r="F18" s="160"/>
      <c r="G18" s="160"/>
      <c r="H18" s="160"/>
      <c r="I18" s="160"/>
      <c r="J18" s="160"/>
      <c r="K18" s="160"/>
    </row>
    <row r="19" ht="15">
      <c r="B19" s="155" t="s">
        <v>864</v>
      </c>
      <c r="C19" s="160"/>
      <c r="D19" s="160"/>
      <c r="E19" s="160"/>
      <c r="F19" s="160"/>
      <c r="G19" s="160"/>
      <c r="H19" s="160"/>
      <c r="I19" s="160"/>
      <c r="J19" s="160"/>
      <c r="K19" s="160"/>
    </row>
    <row r="20" ht="17.25">
      <c r="B20" s="155" t="s">
        <v>865</v>
      </c>
      <c r="C20" s="160"/>
      <c r="D20" s="160"/>
      <c r="E20" s="160"/>
      <c r="F20" s="160"/>
      <c r="G20" s="160"/>
      <c r="H20" s="160"/>
      <c r="I20" s="160"/>
      <c r="J20" s="160"/>
      <c r="K20" s="160"/>
      <c r="R20" s="161"/>
    </row>
    <row r="21" ht="15">
      <c r="B21" s="155" t="s">
        <v>866</v>
      </c>
      <c r="C21" s="160"/>
      <c r="D21" s="160"/>
      <c r="E21" s="160"/>
      <c r="F21" s="160"/>
      <c r="G21" s="160"/>
      <c r="H21" s="160"/>
      <c r="I21" s="160"/>
      <c r="J21" s="160"/>
      <c r="K21" s="160"/>
    </row>
    <row r="22" ht="15">
      <c r="B22" s="155"/>
      <c r="C22" s="162" t="s">
        <v>867</v>
      </c>
      <c r="D22" s="160"/>
      <c r="E22" s="160"/>
      <c r="F22" s="160"/>
      <c r="G22" s="160"/>
      <c r="H22" s="160"/>
      <c r="I22" s="160"/>
      <c r="J22" s="160"/>
      <c r="K22" s="160"/>
    </row>
    <row r="23" ht="15">
      <c r="B23" s="155"/>
      <c r="C23" s="162" t="s">
        <v>868</v>
      </c>
      <c r="D23" s="160"/>
      <c r="E23" s="160"/>
      <c r="F23" s="160"/>
      <c r="G23" s="160"/>
      <c r="H23" s="160"/>
      <c r="I23" s="160"/>
      <c r="J23" s="160"/>
      <c r="K23" s="160"/>
    </row>
    <row r="24" ht="15">
      <c r="B24" s="155"/>
      <c r="C24" s="162" t="s">
        <v>869</v>
      </c>
      <c r="D24" s="160"/>
      <c r="E24" s="160"/>
      <c r="F24" s="160"/>
      <c r="G24" s="160"/>
      <c r="H24" s="160"/>
      <c r="I24" s="160"/>
      <c r="J24" s="160"/>
      <c r="K24" s="160"/>
    </row>
    <row r="25" ht="15">
      <c r="B25" s="155"/>
      <c r="C25" s="162" t="s">
        <v>870</v>
      </c>
      <c r="D25" s="160"/>
      <c r="E25" s="160"/>
      <c r="F25" s="160"/>
      <c r="G25" s="160"/>
      <c r="H25" s="160"/>
      <c r="I25" s="160"/>
      <c r="J25" s="160"/>
      <c r="K25" s="160"/>
    </row>
    <row r="26" ht="15">
      <c r="B26" s="155"/>
      <c r="C26" s="162" t="s">
        <v>871</v>
      </c>
      <c r="D26" s="160"/>
      <c r="E26" s="160"/>
      <c r="F26" s="160"/>
      <c r="G26" s="160"/>
      <c r="H26" s="160"/>
      <c r="I26" s="160"/>
      <c r="J26" s="160"/>
      <c r="K26" s="160"/>
    </row>
    <row r="27" ht="15">
      <c r="B27" s="155"/>
      <c r="C27" s="162" t="s">
        <v>872</v>
      </c>
      <c r="D27" s="160"/>
      <c r="E27" s="160"/>
      <c r="F27" s="160"/>
      <c r="G27" s="160"/>
      <c r="H27" s="160"/>
      <c r="I27" s="160"/>
      <c r="J27" s="160"/>
      <c r="K27" s="160"/>
    </row>
    <row r="28" ht="15">
      <c r="B28" s="155"/>
      <c r="C28" s="162" t="s">
        <v>873</v>
      </c>
      <c r="D28" s="160"/>
      <c r="E28" s="160"/>
      <c r="F28" s="160"/>
      <c r="G28" s="160"/>
      <c r="H28" s="160"/>
      <c r="I28" s="160"/>
      <c r="J28" s="160"/>
      <c r="K28" s="160"/>
    </row>
    <row r="29" ht="15">
      <c r="B29" s="155"/>
      <c r="C29" s="162" t="s">
        <v>874</v>
      </c>
      <c r="D29" s="160"/>
      <c r="E29" s="160"/>
      <c r="F29" s="160"/>
      <c r="G29" s="160"/>
      <c r="H29" s="160"/>
      <c r="I29" s="160"/>
      <c r="J29" s="160"/>
      <c r="K29" s="160"/>
    </row>
    <row r="30" ht="15">
      <c r="B30" s="155"/>
      <c r="C30" s="162" t="s">
        <v>875</v>
      </c>
      <c r="D30" s="160"/>
      <c r="E30" s="160"/>
      <c r="F30" s="160"/>
      <c r="G30" s="160"/>
      <c r="H30" s="160"/>
      <c r="I30" s="160"/>
      <c r="J30" s="160"/>
      <c r="K30" s="160"/>
    </row>
    <row r="31" ht="15">
      <c r="B31" s="155"/>
      <c r="C31" s="162" t="s">
        <v>876</v>
      </c>
      <c r="D31" s="160"/>
      <c r="E31" s="160"/>
      <c r="F31" s="160"/>
      <c r="G31" s="160"/>
      <c r="H31" s="160"/>
      <c r="I31" s="160"/>
      <c r="J31" s="160"/>
      <c r="K31" s="160"/>
    </row>
    <row r="32" ht="15">
      <c r="B32" s="155"/>
      <c r="C32" s="162" t="s">
        <v>877</v>
      </c>
      <c r="D32" s="160"/>
      <c r="E32" s="160"/>
      <c r="F32" s="160"/>
      <c r="G32" s="160"/>
      <c r="H32" s="160"/>
      <c r="I32" s="160"/>
      <c r="J32" s="160"/>
      <c r="K32" s="160"/>
    </row>
    <row r="33" ht="15">
      <c r="B33" s="155"/>
      <c r="C33" s="162" t="s">
        <v>878</v>
      </c>
      <c r="D33" s="160"/>
      <c r="E33" s="160"/>
      <c r="F33" s="160"/>
      <c r="G33" s="160"/>
      <c r="H33" s="160"/>
      <c r="I33" s="160"/>
      <c r="J33" s="160"/>
      <c r="K33" s="160"/>
    </row>
    <row r="34" ht="15">
      <c r="B34" s="155"/>
      <c r="C34" s="162" t="s">
        <v>879</v>
      </c>
      <c r="D34" s="160"/>
      <c r="E34" s="160"/>
      <c r="F34" s="160"/>
      <c r="G34" s="160"/>
      <c r="H34" s="160"/>
      <c r="I34" s="160"/>
      <c r="J34" s="160"/>
      <c r="K34" s="160"/>
    </row>
    <row r="35" ht="15">
      <c r="B35" s="155"/>
      <c r="C35" s="162" t="s">
        <v>880</v>
      </c>
      <c r="D35" s="160"/>
      <c r="E35" s="160"/>
      <c r="F35" s="160"/>
      <c r="G35" s="160"/>
      <c r="H35" s="160"/>
      <c r="I35" s="160"/>
      <c r="J35" s="160"/>
      <c r="K35" s="160"/>
    </row>
    <row r="36" ht="15">
      <c r="B36" s="155"/>
      <c r="C36" s="162" t="s">
        <v>881</v>
      </c>
      <c r="D36" s="160"/>
      <c r="E36" s="160"/>
      <c r="F36" s="160"/>
      <c r="G36" s="160"/>
      <c r="H36" s="160"/>
      <c r="I36" s="160"/>
      <c r="J36" s="162"/>
      <c r="K36" s="160"/>
    </row>
    <row r="37" ht="15">
      <c r="B37" s="155"/>
      <c r="C37" s="162" t="s">
        <v>882</v>
      </c>
      <c r="D37" s="160"/>
      <c r="E37" s="160"/>
      <c r="F37" s="160"/>
      <c r="G37" s="160"/>
      <c r="H37" s="160"/>
      <c r="I37" s="160"/>
      <c r="J37" s="160"/>
      <c r="K37" s="160"/>
    </row>
    <row r="38" ht="15">
      <c r="B38" s="155"/>
      <c r="C38" s="162" t="s">
        <v>883</v>
      </c>
      <c r="D38" s="160"/>
      <c r="E38" s="160"/>
      <c r="F38" s="160"/>
      <c r="G38" s="160"/>
      <c r="H38" s="160"/>
      <c r="I38" s="160"/>
      <c r="J38" s="160"/>
      <c r="K38" s="160"/>
    </row>
    <row r="39" ht="15">
      <c r="B39" s="155"/>
      <c r="C39" s="162" t="s">
        <v>884</v>
      </c>
      <c r="D39" s="160"/>
      <c r="E39" s="160"/>
      <c r="F39" s="160"/>
      <c r="G39" s="160"/>
      <c r="H39" s="160"/>
      <c r="I39" s="160"/>
      <c r="J39" s="160"/>
      <c r="K39" s="160"/>
    </row>
    <row r="40" ht="15">
      <c r="B40" s="155"/>
      <c r="C40" s="162" t="s">
        <v>885</v>
      </c>
      <c r="D40" s="160"/>
      <c r="E40" s="160"/>
      <c r="F40" s="160"/>
      <c r="G40" s="160"/>
      <c r="H40" s="160"/>
      <c r="I40" s="160"/>
      <c r="J40" s="160"/>
      <c r="K40" s="160"/>
    </row>
    <row r="41" ht="15">
      <c r="B41" s="155"/>
      <c r="C41" s="162" t="s">
        <v>886</v>
      </c>
      <c r="D41" s="160"/>
      <c r="E41" s="160"/>
      <c r="F41" s="160"/>
      <c r="G41" s="160"/>
      <c r="H41" s="160"/>
      <c r="I41" s="160"/>
      <c r="J41" s="160"/>
      <c r="K41" s="160"/>
    </row>
    <row r="42" ht="17.25">
      <c r="B42" s="163"/>
    </row>
    <row r="43" ht="15">
      <c r="B43" s="155" t="s">
        <v>887</v>
      </c>
      <c r="D43" s="155" t="s">
        <v>888</v>
      </c>
    </row>
    <row r="44" ht="16.5" customHeight="1">
      <c r="B44" s="155" t="s">
        <v>889</v>
      </c>
      <c r="C44" s="164" t="s">
        <v>890</v>
      </c>
      <c r="D44" s="155" t="s">
        <v>891</v>
      </c>
      <c r="E44" s="165"/>
      <c r="F44" s="165"/>
      <c r="G44" s="165"/>
      <c r="H44" s="165"/>
      <c r="I44" s="165"/>
    </row>
    <row r="45" ht="17.25">
      <c r="B45" s="163"/>
    </row>
    <row r="46" ht="15.75">
      <c r="B46" s="166" t="s">
        <v>109</v>
      </c>
      <c r="C46" s="166"/>
      <c r="D46" s="166"/>
      <c r="F46" s="167" t="s">
        <v>892</v>
      </c>
      <c r="G46" s="167"/>
      <c r="H46" s="167"/>
      <c r="I46" s="167"/>
      <c r="K46" s="151" t="s">
        <v>893</v>
      </c>
    </row>
    <row r="47">
      <c r="B47" s="168"/>
    </row>
    <row r="48">
      <c r="B48" s="169" t="s">
        <v>894</v>
      </c>
      <c r="C48" s="169"/>
    </row>
    <row r="51" ht="45" customHeight="1">
      <c r="A51" s="170" t="s">
        <v>895</v>
      </c>
      <c r="B51" s="170"/>
      <c r="C51" s="170"/>
      <c r="D51" s="170"/>
      <c r="E51" s="170"/>
      <c r="F51" s="170"/>
      <c r="G51" s="170"/>
      <c r="H51" s="170"/>
      <c r="I51" s="170"/>
      <c r="J51" s="170"/>
      <c r="K51" s="170"/>
      <c r="L51" s="170"/>
      <c r="M51" s="170"/>
      <c r="N51" s="170"/>
      <c r="O51" s="170"/>
      <c r="P51" s="171"/>
      <c r="Q51" s="172"/>
      <c r="R51" s="172"/>
      <c r="S51" s="172"/>
      <c r="T51" s="172"/>
      <c r="U51" s="172"/>
      <c r="V51" s="172"/>
      <c r="W51" s="172"/>
      <c r="X51" s="172"/>
      <c r="Y51" s="172"/>
      <c r="Z51" s="172"/>
      <c r="AA51" s="172"/>
      <c r="AB51" s="172"/>
      <c r="AC51" s="172"/>
      <c r="AD51" s="172"/>
      <c r="AE51" s="172"/>
      <c r="AF51" s="172"/>
      <c r="AG51" s="172"/>
      <c r="AH51" s="172"/>
      <c r="AI51" s="172"/>
      <c r="AJ51" s="172"/>
      <c r="AK51" s="172"/>
      <c r="AL51" s="172"/>
      <c r="AM51" s="172"/>
      <c r="AN51" s="172"/>
      <c r="AO51" s="172"/>
      <c r="AP51" s="172"/>
      <c r="AQ51" s="172"/>
      <c r="AR51" s="172"/>
      <c r="AS51" s="172"/>
      <c r="AT51" s="172"/>
      <c r="AU51" s="172"/>
      <c r="AV51" s="172"/>
      <c r="AW51" s="172"/>
      <c r="AX51" s="172"/>
      <c r="AY51" s="172"/>
      <c r="AZ51" s="172"/>
      <c r="BA51" s="172"/>
    </row>
    <row r="52" ht="27.949999999999999" customHeight="1"/>
    <row r="53" ht="27.949999999999999" customHeight="1"/>
  </sheetData>
  <mergeCells count="7">
    <mergeCell ref="B9:I9"/>
    <mergeCell ref="B10:I10"/>
    <mergeCell ref="B12:K12"/>
    <mergeCell ref="B16:L16"/>
    <mergeCell ref="B46:D46"/>
    <mergeCell ref="F46:I46"/>
    <mergeCell ref="A51:O51"/>
  </mergeCells>
  <printOptions headings="0" gridLines="0"/>
  <pageMargins left="0.70866099999999987" right="0.70866099999999987" top="0.15748000000000001" bottom="0.15748000000000001" header="0.31496099999999999" footer="0.31496099999999999"/>
  <pageSetup paperSize="9" scale="66" fitToWidth="1" fitToHeight="1" pageOrder="downThenOver" orientation="landscape" usePrinterDefaults="1" blackAndWhite="0" draft="0" cellComments="none" useFirstPageNumber="0" errors="displayed" horizontalDpi="300" verticalDpi="300" copies="1"/>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78" workbookViewId="0">
      <selection activeCell="L10" activeCellId="0" sqref="L10"/>
    </sheetView>
  </sheetViews>
  <sheetFormatPr defaultColWidth="11.42578125" defaultRowHeight="12.75" customHeight="1"/>
  <cols>
    <col customWidth="1" min="1" max="1" style="47" width="6.42578125"/>
    <col customWidth="1" min="2" max="2" style="47" width="14.28515625"/>
    <col customWidth="1" min="3" max="3" style="47" width="15.42578125"/>
    <col customWidth="1" min="4" max="4" style="47" width="18.140625"/>
    <col customWidth="1" min="5" max="5" style="47" width="16.28515625"/>
    <col customWidth="1" min="6" max="6" style="47" width="6.28515625"/>
    <col customWidth="1" min="7" max="7" style="47" width="8.7109375"/>
    <col customWidth="1" min="8" max="10" style="47" width="16.28515625"/>
    <col customWidth="1" min="11" max="11" style="47" width="14"/>
    <col customWidth="1" min="12" max="12" style="47" width="16.42578125"/>
    <col customWidth="1" min="13" max="13" style="47" width="19.42578125"/>
    <col customWidth="1" min="14" max="257" style="47" width="11.42578125"/>
  </cols>
  <sheetData>
    <row r="1" ht="15">
      <c r="A1" s="47" t="s">
        <v>211</v>
      </c>
      <c r="B1" s="173"/>
    </row>
    <row r="2" ht="15">
      <c r="B2" s="173"/>
    </row>
    <row r="3" ht="15">
      <c r="B3" s="173"/>
    </row>
    <row r="4" ht="14.25">
      <c r="K4" s="174" t="s">
        <v>896</v>
      </c>
    </row>
    <row r="5" ht="14.25">
      <c r="K5" s="174" t="s">
        <v>897</v>
      </c>
    </row>
    <row r="6" ht="14.25">
      <c r="A6" s="175"/>
    </row>
    <row r="7" ht="17.25">
      <c r="A7" s="176" t="s">
        <v>898</v>
      </c>
      <c r="B7" s="176"/>
      <c r="C7" s="176"/>
      <c r="D7" s="176"/>
      <c r="E7" s="176"/>
      <c r="F7" s="176"/>
      <c r="G7" s="176"/>
      <c r="H7" s="176"/>
      <c r="I7" s="176"/>
      <c r="J7" s="176"/>
      <c r="K7" s="176"/>
      <c r="L7" s="176"/>
      <c r="M7" s="176"/>
    </row>
    <row r="8" ht="17.25">
      <c r="A8" s="176"/>
    </row>
    <row r="9" ht="166.5" customHeight="1">
      <c r="A9" s="177" t="s">
        <v>813</v>
      </c>
      <c r="B9" s="177" t="s">
        <v>899</v>
      </c>
      <c r="C9" s="177" t="s">
        <v>814</v>
      </c>
      <c r="D9" s="177" t="s">
        <v>900</v>
      </c>
      <c r="E9" s="177" t="s">
        <v>793</v>
      </c>
      <c r="F9" s="178" t="s">
        <v>901</v>
      </c>
      <c r="G9" s="177" t="s">
        <v>902</v>
      </c>
      <c r="H9" s="177" t="s">
        <v>903</v>
      </c>
      <c r="I9" s="177" t="s">
        <v>904</v>
      </c>
      <c r="J9" s="177" t="s">
        <v>905</v>
      </c>
      <c r="K9" s="177" t="s">
        <v>906</v>
      </c>
      <c r="L9" s="177" t="s">
        <v>907</v>
      </c>
      <c r="M9" s="177" t="s">
        <v>908</v>
      </c>
    </row>
    <row r="10" ht="77.25" customHeight="1">
      <c r="A10" s="177">
        <v>1</v>
      </c>
      <c r="B10" s="177" t="s">
        <v>909</v>
      </c>
      <c r="C10" s="177" t="s">
        <v>910</v>
      </c>
      <c r="D10" s="177" t="s">
        <v>911</v>
      </c>
      <c r="E10" s="179">
        <v>46110099205</v>
      </c>
      <c r="F10" s="177">
        <v>5</v>
      </c>
      <c r="G10" s="177" t="s">
        <v>912</v>
      </c>
      <c r="H10" s="177">
        <v>35.039999999999999</v>
      </c>
      <c r="I10" s="177">
        <v>0</v>
      </c>
      <c r="J10" s="177">
        <v>35.039999999999999</v>
      </c>
      <c r="K10" s="177"/>
      <c r="L10" s="177"/>
      <c r="M10" s="177" t="s">
        <v>913</v>
      </c>
    </row>
    <row r="11" ht="102" customHeight="1">
      <c r="A11" s="177">
        <v>2</v>
      </c>
      <c r="B11" s="177" t="s">
        <v>914</v>
      </c>
      <c r="C11" s="177" t="s">
        <v>915</v>
      </c>
      <c r="D11" s="177" t="s">
        <v>916</v>
      </c>
      <c r="E11" s="177">
        <v>46120099205</v>
      </c>
      <c r="F11" s="177">
        <v>5</v>
      </c>
      <c r="G11" s="177" t="s">
        <v>912</v>
      </c>
      <c r="H11" s="177">
        <v>650</v>
      </c>
      <c r="I11" s="177">
        <v>0</v>
      </c>
      <c r="J11" s="177">
        <v>650</v>
      </c>
      <c r="K11" s="177"/>
      <c r="L11" s="177"/>
      <c r="M11" s="177" t="s">
        <v>913</v>
      </c>
    </row>
    <row r="12" ht="71.25">
      <c r="A12" s="177">
        <v>3</v>
      </c>
      <c r="B12" s="177" t="s">
        <v>917</v>
      </c>
      <c r="C12" s="177" t="s">
        <v>918</v>
      </c>
      <c r="D12" s="177" t="s">
        <v>916</v>
      </c>
      <c r="E12" s="177">
        <v>46120099205</v>
      </c>
      <c r="F12" s="177">
        <v>5</v>
      </c>
      <c r="G12" s="177" t="s">
        <v>912</v>
      </c>
      <c r="H12" s="177">
        <v>63.729999999999997</v>
      </c>
      <c r="I12" s="177">
        <v>0</v>
      </c>
      <c r="J12" s="177">
        <v>63.729999999999997</v>
      </c>
      <c r="K12" s="177"/>
      <c r="L12" s="177"/>
      <c r="M12" s="177" t="s">
        <v>913</v>
      </c>
    </row>
    <row r="13" ht="39.75" customHeight="1">
      <c r="A13" s="180" t="s">
        <v>821</v>
      </c>
      <c r="B13" s="181"/>
      <c r="C13" s="181"/>
      <c r="D13" s="181"/>
      <c r="E13" s="181"/>
      <c r="F13" s="181"/>
      <c r="G13" s="181"/>
      <c r="H13" s="182">
        <f>SUM(H10:H12)</f>
        <v>748.76999999999998</v>
      </c>
      <c r="I13" s="183"/>
      <c r="J13" s="182">
        <f>SUM(J10:J12)</f>
        <v>748.76999999999998</v>
      </c>
      <c r="K13" s="177"/>
      <c r="L13" s="177"/>
      <c r="M13" s="177"/>
    </row>
    <row r="14" ht="15">
      <c r="A14" s="184"/>
      <c r="B14" s="184"/>
      <c r="C14" s="184"/>
      <c r="D14" s="185"/>
      <c r="E14" s="184"/>
      <c r="F14" s="184"/>
      <c r="G14" s="184"/>
      <c r="H14" s="184"/>
      <c r="I14" s="184"/>
      <c r="J14" s="184"/>
      <c r="K14" s="185"/>
      <c r="L14" s="185"/>
      <c r="M14" s="186"/>
    </row>
    <row r="15" ht="15">
      <c r="A15" s="187" t="s">
        <v>919</v>
      </c>
    </row>
    <row r="16" ht="15">
      <c r="A16" s="187"/>
    </row>
    <row r="17" ht="15">
      <c r="A17" s="187"/>
    </row>
    <row r="18">
      <c r="B18" s="188"/>
    </row>
    <row r="19">
      <c r="B19" s="189"/>
    </row>
  </sheetData>
  <mergeCells count="4">
    <mergeCell ref="A7:M7"/>
    <mergeCell ref="A13:G13"/>
    <mergeCell ref="E14:F14"/>
    <mergeCell ref="K14:L14"/>
  </mergeCells>
  <printOptions headings="0" gridLines="0"/>
  <pageMargins left="0.69999999999999996" right="0.69999999999999996" top="0.75" bottom="0.75" header="0.29999999999999999" footer="0.29999999999999999"/>
  <pageSetup paperSize="9" scale="72" fitToWidth="1" fitToHeight="1" pageOrder="downThenOver" orientation="landscape" usePrinterDefaults="1" blackAndWhite="0" draft="0" cellComments="none" useFirstPageNumber="0" errors="displayed" horizontalDpi="300" verticalDpi="300" copies="1"/>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60" workbookViewId="0">
      <selection activeCell="A1" activeCellId="0" sqref="A1"/>
    </sheetView>
  </sheetViews>
  <sheetFormatPr defaultColWidth="11.42578125" defaultRowHeight="12.75" customHeight="1"/>
  <cols>
    <col customWidth="1" min="1" max="1" style="47" width="6.42578125"/>
    <col customWidth="1" min="2" max="2" style="47" width="11.42578125"/>
    <col customWidth="1" min="3" max="3" style="47" width="15.42578125"/>
    <col customWidth="1" min="4" max="4" style="47" width="18.140625"/>
    <col customWidth="1" min="5" max="5" style="47" width="16.28515625"/>
    <col customWidth="1" min="6" max="6" style="47" width="6.28515625"/>
    <col customWidth="1" min="7" max="7" style="47" width="11.42578125"/>
    <col customWidth="1" min="8" max="8" style="47" width="16.28515625"/>
    <col customWidth="1" min="9" max="9" style="47" width="11.42578125"/>
    <col customWidth="1" min="10" max="10" style="47" width="12"/>
    <col customWidth="1" min="11" max="11" style="47" width="19.42578125"/>
    <col customWidth="1" min="12" max="257" style="47" width="11.42578125"/>
  </cols>
  <sheetData>
    <row r="1" ht="15">
      <c r="A1" s="47" t="s">
        <v>211</v>
      </c>
      <c r="B1" s="173"/>
    </row>
    <row r="2" ht="15">
      <c r="B2" s="173"/>
    </row>
    <row r="3" ht="15">
      <c r="B3" s="173"/>
    </row>
    <row r="4" ht="14.25">
      <c r="I4" s="174" t="s">
        <v>920</v>
      </c>
    </row>
    <row r="5" ht="14.25">
      <c r="I5" s="174" t="s">
        <v>897</v>
      </c>
    </row>
    <row r="6" ht="14.25">
      <c r="A6" s="175"/>
    </row>
    <row r="7" ht="17.25">
      <c r="A7" s="176" t="s">
        <v>921</v>
      </c>
      <c r="B7" s="176"/>
      <c r="C7" s="176"/>
      <c r="D7" s="176"/>
      <c r="E7" s="176"/>
      <c r="F7" s="176"/>
      <c r="G7" s="176"/>
      <c r="H7" s="176"/>
      <c r="I7" s="176"/>
      <c r="J7" s="176"/>
      <c r="K7" s="176"/>
    </row>
    <row r="8" ht="17.25">
      <c r="A8" s="176"/>
    </row>
    <row r="9" ht="131.25" customHeight="1">
      <c r="A9" s="190"/>
      <c r="B9" s="190"/>
      <c r="C9" s="191"/>
      <c r="D9" s="190"/>
      <c r="E9" s="190"/>
      <c r="F9" s="191"/>
      <c r="G9" s="190"/>
      <c r="H9" s="190"/>
      <c r="I9" s="191"/>
      <c r="J9" s="191"/>
      <c r="K9" s="191"/>
    </row>
    <row r="10" ht="77.25" customHeight="1">
      <c r="A10" s="190"/>
      <c r="B10" s="190"/>
      <c r="C10" s="190"/>
      <c r="D10" s="190"/>
      <c r="E10" s="192"/>
      <c r="F10" s="190"/>
      <c r="G10" s="190"/>
      <c r="H10" s="190"/>
      <c r="I10" s="190"/>
      <c r="J10" s="190"/>
      <c r="K10" s="190"/>
    </row>
    <row r="11" ht="126.75" customHeight="1">
      <c r="A11" s="190"/>
      <c r="B11" s="190"/>
      <c r="C11" s="190"/>
      <c r="D11" s="190"/>
      <c r="E11" s="192"/>
      <c r="F11" s="190"/>
      <c r="G11" s="190"/>
      <c r="H11" s="190"/>
      <c r="I11" s="190"/>
      <c r="J11" s="190"/>
      <c r="K11" s="190"/>
    </row>
    <row r="12" ht="14.25">
      <c r="A12" s="190"/>
      <c r="B12" s="190"/>
      <c r="C12" s="190"/>
      <c r="D12" s="190"/>
      <c r="E12" s="190"/>
      <c r="F12" s="190"/>
      <c r="G12" s="190"/>
      <c r="H12" s="190"/>
      <c r="I12" s="190"/>
      <c r="J12" s="190"/>
      <c r="K12" s="190"/>
    </row>
    <row r="13" ht="39.75" customHeight="1">
      <c r="A13" s="193"/>
      <c r="B13" s="193"/>
      <c r="C13" s="193"/>
      <c r="D13" s="193"/>
      <c r="E13" s="193"/>
      <c r="F13" s="193"/>
      <c r="G13" s="193"/>
      <c r="H13" s="193"/>
      <c r="I13" s="190"/>
      <c r="J13" s="190"/>
      <c r="K13" s="190"/>
    </row>
    <row r="14" ht="15">
      <c r="A14" s="184"/>
      <c r="B14" s="184"/>
      <c r="C14" s="184"/>
      <c r="D14" s="185"/>
      <c r="E14" s="184"/>
      <c r="F14" s="184"/>
      <c r="G14" s="184"/>
      <c r="H14" s="184"/>
      <c r="I14" s="185"/>
      <c r="J14" s="185"/>
      <c r="K14" s="186"/>
    </row>
    <row r="15" ht="15">
      <c r="A15" s="187"/>
    </row>
    <row r="16" ht="15">
      <c r="A16" s="187"/>
    </row>
    <row r="17" ht="15">
      <c r="A17" s="187"/>
    </row>
    <row r="18">
      <c r="B18" s="188"/>
    </row>
    <row r="19">
      <c r="B19" s="189"/>
    </row>
  </sheetData>
  <mergeCells count="4">
    <mergeCell ref="A7:K7"/>
    <mergeCell ref="A13:H13"/>
    <mergeCell ref="E14:F14"/>
    <mergeCell ref="I14:J14"/>
  </mergeCells>
  <printOptions headings="0" gridLines="0"/>
  <pageMargins left="0.69999999999999996" right="0.69999999999999996" top="0.75" bottom="0.75" header="0.29999999999999999" footer="0.29999999999999999"/>
  <pageSetup paperSize="9" scale="85" fitToWidth="1" fitToHeight="1" pageOrder="downThenOver" orientation="landscape" usePrinterDefaults="1" blackAndWhite="0" draft="0" cellComments="none" useFirstPageNumber="0" errors="displayed" horizontalDpi="300" verticalDpi="300" copies="1"/>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topLeftCell="C1" zoomScale="48" workbookViewId="0">
      <selection activeCell="A1" activeCellId="0" sqref="A1"/>
    </sheetView>
  </sheetViews>
  <sheetFormatPr defaultColWidth="11.42578125" defaultRowHeight="12.75" customHeight="1"/>
  <cols>
    <col customWidth="1" min="1" max="1" style="194" width="15.85546875"/>
    <col customWidth="1" min="2" max="2" style="194" width="11.42578125"/>
    <col customWidth="1" min="3" max="3" style="194" width="10.85546875"/>
    <col customWidth="1" min="4" max="5" style="194" width="11.42578125"/>
    <col customWidth="1" min="6" max="6" style="194" width="9"/>
    <col customWidth="1" min="7" max="7" style="194" width="12"/>
    <col customWidth="1" min="8" max="8" style="194" width="13.7109375"/>
    <col customWidth="1" min="9" max="9" style="194" width="9.85546875"/>
    <col customWidth="1" min="10" max="10" style="194" width="11"/>
    <col customWidth="1" min="11" max="11" style="194" width="9.42578125"/>
    <col customWidth="1" min="12" max="12" style="194" width="11.140625"/>
    <col customWidth="1" min="13" max="13" style="194" width="10"/>
    <col customWidth="1" min="14" max="14" style="194" width="9.140625"/>
    <col customWidth="1" min="15" max="15" style="194" width="9.7109375"/>
    <col customWidth="1" min="16" max="16" style="194" width="11.42578125"/>
    <col customWidth="1" min="17" max="17" style="194" width="10"/>
    <col customWidth="1" min="18" max="18" style="194" width="14.7109375"/>
    <col customWidth="1" min="19" max="19" style="194" width="16.140625"/>
    <col customWidth="1" min="20" max="28" style="194" width="11.42578125"/>
    <col customWidth="1" min="29" max="257" style="110" width="11.42578125"/>
  </cols>
  <sheetData>
    <row r="1">
      <c r="A1" s="97" t="s">
        <v>922</v>
      </c>
      <c r="B1" s="195"/>
      <c r="C1" s="195"/>
      <c r="D1" s="195"/>
      <c r="E1" s="195"/>
      <c r="F1" s="195"/>
      <c r="G1" s="195"/>
    </row>
    <row r="3" ht="17.25">
      <c r="A3" s="196" t="s">
        <v>923</v>
      </c>
      <c r="B3" s="196"/>
      <c r="C3" s="196"/>
      <c r="D3" s="196"/>
      <c r="E3" s="196"/>
      <c r="F3" s="196"/>
      <c r="G3" s="196"/>
      <c r="H3" s="196"/>
      <c r="I3" s="196"/>
      <c r="J3" s="196"/>
      <c r="K3" s="196"/>
      <c r="L3" s="196"/>
      <c r="M3" s="196"/>
      <c r="N3" s="196"/>
      <c r="O3" s="196"/>
      <c r="P3" s="196"/>
      <c r="Q3" s="196"/>
      <c r="R3" s="196"/>
      <c r="S3" s="196"/>
      <c r="T3" s="196"/>
      <c r="U3" s="196"/>
      <c r="V3" s="196"/>
      <c r="W3" s="196"/>
      <c r="X3" s="196"/>
      <c r="Y3" s="196"/>
      <c r="Z3" s="196"/>
      <c r="AA3" s="196"/>
      <c r="AB3" s="196"/>
    </row>
    <row r="5" ht="24" customHeight="1">
      <c r="A5" s="197" t="s">
        <v>924</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row>
    <row r="7" ht="17.25">
      <c r="A7" s="198" t="s">
        <v>925</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row>
    <row r="9">
      <c r="Z9" s="199" t="s">
        <v>926</v>
      </c>
      <c r="AA9" s="199"/>
      <c r="AB9" s="199"/>
    </row>
    <row r="10" ht="39" customHeight="1">
      <c r="A10" s="118" t="s">
        <v>927</v>
      </c>
      <c r="B10" s="118" t="s">
        <v>928</v>
      </c>
      <c r="C10" s="118" t="s">
        <v>929</v>
      </c>
      <c r="D10" s="118" t="s">
        <v>930</v>
      </c>
      <c r="E10" s="118" t="s">
        <v>931</v>
      </c>
      <c r="F10" s="118"/>
      <c r="G10" s="118"/>
      <c r="H10" s="118"/>
      <c r="I10" s="118" t="s">
        <v>932</v>
      </c>
      <c r="J10" s="118"/>
      <c r="K10" s="118"/>
      <c r="L10" s="118"/>
      <c r="M10" s="118" t="s">
        <v>933</v>
      </c>
      <c r="N10" s="118"/>
      <c r="O10" s="118"/>
      <c r="P10" s="118"/>
      <c r="Q10" s="118" t="s">
        <v>934</v>
      </c>
      <c r="R10" s="118"/>
      <c r="S10" s="118"/>
      <c r="T10" s="118"/>
      <c r="U10" s="118" t="s">
        <v>935</v>
      </c>
      <c r="V10" s="118"/>
      <c r="W10" s="118"/>
      <c r="X10" s="118"/>
      <c r="Y10" s="118" t="s">
        <v>936</v>
      </c>
      <c r="Z10" s="118"/>
      <c r="AA10" s="118"/>
      <c r="AB10" s="118"/>
    </row>
    <row r="11" ht="50.25" customHeight="1">
      <c r="A11" s="118"/>
      <c r="B11" s="118"/>
      <c r="C11" s="118"/>
      <c r="D11" s="118"/>
      <c r="E11" s="118" t="s">
        <v>937</v>
      </c>
      <c r="F11" s="118" t="s">
        <v>938</v>
      </c>
      <c r="G11" s="118" t="s">
        <v>939</v>
      </c>
      <c r="H11" s="118" t="s">
        <v>940</v>
      </c>
      <c r="I11" s="118" t="s">
        <v>937</v>
      </c>
      <c r="J11" s="118" t="s">
        <v>938</v>
      </c>
      <c r="K11" s="118" t="s">
        <v>939</v>
      </c>
      <c r="L11" s="118" t="s">
        <v>940</v>
      </c>
      <c r="M11" s="118" t="s">
        <v>937</v>
      </c>
      <c r="N11" s="118" t="s">
        <v>938</v>
      </c>
      <c r="O11" s="118" t="s">
        <v>939</v>
      </c>
      <c r="P11" s="118" t="s">
        <v>940</v>
      </c>
      <c r="Q11" s="118" t="s">
        <v>937</v>
      </c>
      <c r="R11" s="118" t="s">
        <v>938</v>
      </c>
      <c r="S11" s="118" t="s">
        <v>939</v>
      </c>
      <c r="T11" s="118" t="s">
        <v>940</v>
      </c>
      <c r="U11" s="118" t="s">
        <v>937</v>
      </c>
      <c r="V11" s="118" t="s">
        <v>938</v>
      </c>
      <c r="W11" s="118" t="s">
        <v>939</v>
      </c>
      <c r="X11" s="118" t="s">
        <v>940</v>
      </c>
      <c r="Y11" s="118" t="s">
        <v>937</v>
      </c>
      <c r="Z11" s="118" t="s">
        <v>938</v>
      </c>
      <c r="AA11" s="118" t="s">
        <v>939</v>
      </c>
      <c r="AB11" s="118" t="s">
        <v>940</v>
      </c>
    </row>
    <row r="12" ht="66.75" customHeight="1">
      <c r="A12" s="118">
        <v>1</v>
      </c>
      <c r="B12" s="118">
        <v>2</v>
      </c>
      <c r="C12" s="118">
        <v>3</v>
      </c>
      <c r="D12" s="118" t="s">
        <v>941</v>
      </c>
      <c r="E12" s="118">
        <v>5</v>
      </c>
      <c r="F12" s="118">
        <v>6</v>
      </c>
      <c r="G12" s="118">
        <v>7</v>
      </c>
      <c r="H12" s="118">
        <v>8</v>
      </c>
      <c r="I12" s="118">
        <v>9</v>
      </c>
      <c r="J12" s="118">
        <v>10</v>
      </c>
      <c r="K12" s="118">
        <v>11</v>
      </c>
      <c r="L12" s="118">
        <v>12</v>
      </c>
      <c r="M12" s="118">
        <v>13</v>
      </c>
      <c r="N12" s="118">
        <v>14</v>
      </c>
      <c r="O12" s="118">
        <v>15</v>
      </c>
      <c r="P12" s="118">
        <v>16</v>
      </c>
      <c r="Q12" s="118">
        <v>17</v>
      </c>
      <c r="R12" s="118">
        <v>18</v>
      </c>
      <c r="S12" s="118">
        <v>19</v>
      </c>
      <c r="T12" s="118">
        <v>20</v>
      </c>
      <c r="U12" s="118">
        <v>21</v>
      </c>
      <c r="V12" s="118">
        <v>22</v>
      </c>
      <c r="W12" s="118">
        <v>23</v>
      </c>
      <c r="X12" s="118">
        <v>24</v>
      </c>
      <c r="Y12" s="118" t="s">
        <v>942</v>
      </c>
      <c r="Z12" s="118" t="s">
        <v>943</v>
      </c>
      <c r="AA12" s="118" t="s">
        <v>944</v>
      </c>
      <c r="AB12" s="118" t="s">
        <v>945</v>
      </c>
    </row>
    <row r="13" ht="42.75" customHeight="1">
      <c r="A13" s="200" t="s">
        <v>946</v>
      </c>
      <c r="B13" s="200">
        <v>100</v>
      </c>
      <c r="C13" s="200">
        <v>0</v>
      </c>
      <c r="D13" s="200">
        <v>100</v>
      </c>
      <c r="E13" s="200">
        <v>13000</v>
      </c>
      <c r="F13" s="200">
        <v>13000</v>
      </c>
      <c r="G13" s="200">
        <f t="shared" ref="G13:G15" si="0">B13*E13</f>
        <v>1300000</v>
      </c>
      <c r="H13" s="200">
        <f t="shared" ref="H13:H15" si="1">D13*F13</f>
        <v>1300000</v>
      </c>
      <c r="I13" s="200">
        <v>15000</v>
      </c>
      <c r="J13" s="200">
        <v>15000</v>
      </c>
      <c r="K13" s="200">
        <f t="shared" ref="K13:K15" si="2">I13*B13</f>
        <v>1500000</v>
      </c>
      <c r="L13" s="200">
        <f t="shared" ref="L13:L15" si="3">D13*J13</f>
        <v>1500000</v>
      </c>
      <c r="M13" s="200">
        <v>14000</v>
      </c>
      <c r="N13" s="200">
        <v>14000</v>
      </c>
      <c r="O13" s="200">
        <f t="shared" ref="O13:O15" si="4">B13*M13</f>
        <v>1400000</v>
      </c>
      <c r="P13" s="200">
        <f t="shared" ref="P13:P15" si="5">D13*N13</f>
        <v>1400000</v>
      </c>
      <c r="Q13" s="200" t="s">
        <v>947</v>
      </c>
      <c r="R13" s="200" t="s">
        <v>947</v>
      </c>
      <c r="S13" s="200" t="s">
        <v>947</v>
      </c>
      <c r="T13" s="200" t="s">
        <v>947</v>
      </c>
      <c r="U13" s="200">
        <v>13700</v>
      </c>
      <c r="V13" s="200">
        <v>13700</v>
      </c>
      <c r="W13" s="200">
        <f t="shared" ref="W13:W15" si="6">B13*U13</f>
        <v>1370000</v>
      </c>
      <c r="X13" s="200">
        <f t="shared" ref="X13:X15" si="7">D13*V13</f>
        <v>1370000</v>
      </c>
      <c r="Y13" s="200">
        <f t="shared" ref="Y13:AB15" si="8">(E13+I13+M13+U13)/4</f>
        <v>13925</v>
      </c>
      <c r="Z13" s="200">
        <f>(F13+J13+N13+V13)/4</f>
        <v>13925</v>
      </c>
      <c r="AA13" s="200">
        <f t="shared" si="8"/>
        <v>1392500</v>
      </c>
      <c r="AB13" s="200">
        <f t="shared" si="8"/>
        <v>1392500</v>
      </c>
    </row>
    <row r="14" ht="42.75" customHeight="1">
      <c r="A14" s="200" t="s">
        <v>946</v>
      </c>
      <c r="B14" s="118">
        <v>30</v>
      </c>
      <c r="C14" s="118">
        <v>0</v>
      </c>
      <c r="D14" s="118">
        <v>30</v>
      </c>
      <c r="E14" s="118">
        <v>7000</v>
      </c>
      <c r="F14" s="200">
        <v>7000</v>
      </c>
      <c r="G14" s="200">
        <f t="shared" si="0"/>
        <v>210000</v>
      </c>
      <c r="H14" s="200">
        <f t="shared" si="1"/>
        <v>210000</v>
      </c>
      <c r="I14" s="118">
        <v>8000</v>
      </c>
      <c r="J14" s="118">
        <v>8000</v>
      </c>
      <c r="K14" s="200">
        <f t="shared" si="2"/>
        <v>240000</v>
      </c>
      <c r="L14" s="200">
        <f t="shared" si="3"/>
        <v>240000</v>
      </c>
      <c r="M14" s="118">
        <v>8500</v>
      </c>
      <c r="N14" s="118">
        <v>8500</v>
      </c>
      <c r="O14" s="200">
        <f t="shared" si="4"/>
        <v>255000</v>
      </c>
      <c r="P14" s="200">
        <f t="shared" si="5"/>
        <v>255000</v>
      </c>
      <c r="Q14" s="200" t="s">
        <v>947</v>
      </c>
      <c r="R14" s="200" t="s">
        <v>947</v>
      </c>
      <c r="S14" s="200" t="s">
        <v>947</v>
      </c>
      <c r="T14" s="200" t="s">
        <v>947</v>
      </c>
      <c r="U14" s="118">
        <v>8500</v>
      </c>
      <c r="V14" s="118">
        <v>8500</v>
      </c>
      <c r="W14" s="200">
        <f t="shared" si="6"/>
        <v>255000</v>
      </c>
      <c r="X14" s="200">
        <f t="shared" si="7"/>
        <v>255000</v>
      </c>
      <c r="Y14" s="200">
        <f t="shared" si="8"/>
        <v>8000</v>
      </c>
      <c r="Z14" s="200">
        <f t="shared" si="8"/>
        <v>8000</v>
      </c>
      <c r="AA14" s="200">
        <f t="shared" si="8"/>
        <v>240000</v>
      </c>
      <c r="AB14" s="200">
        <f t="shared" si="8"/>
        <v>240000</v>
      </c>
    </row>
    <row r="15" ht="42.75" customHeight="1">
      <c r="A15" s="200" t="s">
        <v>946</v>
      </c>
      <c r="B15" s="118">
        <v>3</v>
      </c>
      <c r="C15" s="118">
        <v>0</v>
      </c>
      <c r="D15" s="118">
        <v>3</v>
      </c>
      <c r="E15" s="118">
        <v>11000</v>
      </c>
      <c r="F15" s="200">
        <v>11000</v>
      </c>
      <c r="G15" s="200">
        <f t="shared" si="0"/>
        <v>33000</v>
      </c>
      <c r="H15" s="200">
        <f t="shared" si="1"/>
        <v>33000</v>
      </c>
      <c r="I15" s="118">
        <v>10500</v>
      </c>
      <c r="J15" s="118">
        <v>10500</v>
      </c>
      <c r="K15" s="200">
        <f t="shared" si="2"/>
        <v>31500</v>
      </c>
      <c r="L15" s="200">
        <f t="shared" si="3"/>
        <v>31500</v>
      </c>
      <c r="M15" s="118">
        <v>10000</v>
      </c>
      <c r="N15" s="118">
        <v>10000</v>
      </c>
      <c r="O15" s="200">
        <f t="shared" si="4"/>
        <v>30000</v>
      </c>
      <c r="P15" s="200">
        <f t="shared" si="5"/>
        <v>30000</v>
      </c>
      <c r="Q15" s="200" t="s">
        <v>947</v>
      </c>
      <c r="R15" s="200" t="s">
        <v>947</v>
      </c>
      <c r="S15" s="200" t="s">
        <v>947</v>
      </c>
      <c r="T15" s="200" t="s">
        <v>947</v>
      </c>
      <c r="U15" s="118">
        <v>10000</v>
      </c>
      <c r="V15" s="118">
        <v>10000</v>
      </c>
      <c r="W15" s="200">
        <f t="shared" si="6"/>
        <v>30000</v>
      </c>
      <c r="X15" s="200">
        <f t="shared" si="7"/>
        <v>30000</v>
      </c>
      <c r="Y15" s="200">
        <f t="shared" si="8"/>
        <v>10375</v>
      </c>
      <c r="Z15" s="200">
        <f t="shared" si="8"/>
        <v>10375</v>
      </c>
      <c r="AA15" s="200">
        <f t="shared" si="8"/>
        <v>31125</v>
      </c>
      <c r="AB15" s="200">
        <f t="shared" si="8"/>
        <v>31125</v>
      </c>
    </row>
    <row r="16">
      <c r="A16" s="118" t="s">
        <v>947</v>
      </c>
      <c r="B16" s="118"/>
      <c r="C16" s="118"/>
      <c r="D16" s="118"/>
      <c r="E16" s="118"/>
      <c r="F16" s="118"/>
      <c r="G16" s="118"/>
      <c r="H16" s="118"/>
      <c r="I16" s="118"/>
      <c r="J16" s="118"/>
      <c r="K16" s="118"/>
      <c r="L16" s="118"/>
      <c r="M16" s="118"/>
      <c r="N16" s="118"/>
      <c r="O16" s="118"/>
      <c r="P16" s="118"/>
      <c r="Q16" s="118"/>
      <c r="R16" s="118"/>
      <c r="S16" s="118"/>
      <c r="T16" s="118"/>
      <c r="U16" s="118"/>
      <c r="V16" s="118"/>
      <c r="W16" s="118"/>
      <c r="X16" s="118"/>
      <c r="Y16" s="118"/>
      <c r="Z16" s="118"/>
      <c r="AA16" s="118"/>
      <c r="AB16" s="118"/>
    </row>
    <row r="17" ht="22.5" customHeight="1">
      <c r="A17" s="201" t="s">
        <v>948</v>
      </c>
      <c r="B17" s="202"/>
      <c r="C17" s="202"/>
      <c r="D17" s="202"/>
      <c r="E17" s="202"/>
      <c r="F17" s="202"/>
      <c r="G17" s="202"/>
      <c r="H17" s="202"/>
      <c r="I17" s="202"/>
      <c r="J17" s="202"/>
      <c r="K17" s="202"/>
      <c r="L17" s="202"/>
      <c r="M17" s="202"/>
      <c r="N17" s="202"/>
      <c r="O17" s="202"/>
      <c r="P17" s="202"/>
      <c r="Q17" s="202"/>
      <c r="R17" s="202"/>
      <c r="S17" s="202"/>
      <c r="T17" s="202"/>
      <c r="U17" s="202"/>
      <c r="V17" s="202"/>
      <c r="W17" s="202"/>
      <c r="X17" s="202"/>
      <c r="Y17" s="118"/>
      <c r="Z17" s="118"/>
      <c r="AA17" s="118"/>
      <c r="AB17" s="118"/>
    </row>
    <row r="18" ht="22.5" customHeight="1">
      <c r="A18" s="203"/>
      <c r="B18" s="203"/>
      <c r="C18" s="203"/>
      <c r="D18" s="203"/>
      <c r="E18" s="203"/>
      <c r="F18" s="203"/>
      <c r="G18" s="203"/>
      <c r="H18" s="203"/>
      <c r="I18" s="203"/>
      <c r="J18" s="203"/>
      <c r="K18" s="203"/>
      <c r="L18" s="203"/>
      <c r="M18" s="203"/>
      <c r="N18" s="203"/>
      <c r="O18" s="203"/>
      <c r="P18" s="203"/>
      <c r="Q18" s="203"/>
      <c r="R18" s="127"/>
      <c r="S18" s="127"/>
    </row>
    <row r="19" ht="36" customHeight="1">
      <c r="A19" s="117" t="s">
        <v>949</v>
      </c>
      <c r="B19" s="117"/>
      <c r="C19" s="117"/>
      <c r="D19" s="117"/>
      <c r="E19" s="117"/>
      <c r="F19" s="117"/>
      <c r="G19" s="117"/>
      <c r="H19" s="117"/>
      <c r="I19" s="117"/>
      <c r="J19" s="117"/>
      <c r="K19" s="117"/>
      <c r="L19" s="117"/>
      <c r="M19" s="117"/>
      <c r="N19" s="117"/>
      <c r="O19" s="117"/>
      <c r="P19" s="117"/>
      <c r="Q19" s="117"/>
      <c r="R19" s="117"/>
      <c r="S19" s="117"/>
    </row>
    <row r="20" ht="26.100000000000001" customHeight="1">
      <c r="A20" s="117" t="s">
        <v>950</v>
      </c>
      <c r="B20" s="117"/>
      <c r="C20" s="117"/>
      <c r="D20" s="117"/>
      <c r="E20" s="117"/>
      <c r="F20" s="117"/>
      <c r="G20" s="117"/>
      <c r="H20" s="117"/>
      <c r="I20" s="117"/>
      <c r="J20" s="117"/>
      <c r="K20" s="117"/>
      <c r="L20" s="117"/>
      <c r="M20" s="117"/>
      <c r="N20" s="117"/>
      <c r="O20" s="117"/>
      <c r="P20" s="117"/>
      <c r="Q20" s="117"/>
      <c r="R20" s="117"/>
      <c r="S20" s="117"/>
    </row>
    <row r="21" ht="22.5" customHeight="1">
      <c r="A21" s="117"/>
      <c r="B21" s="117"/>
      <c r="C21" s="117"/>
      <c r="D21" s="117"/>
      <c r="E21" s="117"/>
      <c r="F21" s="117"/>
      <c r="G21" s="117"/>
      <c r="H21" s="117"/>
      <c r="I21" s="117"/>
      <c r="J21" s="117"/>
      <c r="K21" s="117"/>
      <c r="L21" s="117"/>
      <c r="M21" s="117"/>
      <c r="N21" s="117"/>
      <c r="O21" s="117"/>
      <c r="P21" s="117"/>
      <c r="Q21" s="117"/>
      <c r="R21" s="117"/>
      <c r="S21" s="117"/>
    </row>
    <row r="22" ht="22.5" customHeight="1">
      <c r="A22" s="204" t="s">
        <v>951</v>
      </c>
      <c r="B22" s="203"/>
      <c r="C22" s="203"/>
      <c r="D22" s="203"/>
      <c r="E22" s="203"/>
      <c r="F22" s="203"/>
      <c r="G22" s="203"/>
      <c r="H22" s="203"/>
      <c r="I22" s="203"/>
      <c r="J22" s="203"/>
      <c r="K22" s="203"/>
      <c r="L22" s="203"/>
      <c r="M22" s="203"/>
      <c r="N22" s="203"/>
      <c r="O22" s="203"/>
      <c r="P22" s="203"/>
      <c r="Q22" s="203"/>
      <c r="R22" s="127"/>
      <c r="S22" s="127"/>
    </row>
    <row r="23" ht="22.5" customHeight="1">
      <c r="A23" s="114" t="s">
        <v>952</v>
      </c>
      <c r="B23" s="203"/>
      <c r="C23" s="203"/>
      <c r="D23" s="203"/>
      <c r="E23" s="203"/>
      <c r="F23" s="203"/>
      <c r="G23" s="203"/>
      <c r="H23" s="203"/>
      <c r="I23" s="203"/>
      <c r="J23" s="203"/>
      <c r="K23" s="203"/>
      <c r="L23" s="203"/>
      <c r="M23" s="203"/>
      <c r="N23" s="203"/>
      <c r="O23" s="203"/>
      <c r="P23" s="203"/>
      <c r="Q23" s="203"/>
      <c r="R23" s="127"/>
      <c r="S23" s="127"/>
    </row>
    <row r="24" ht="22.5" customHeight="1">
      <c r="A24" s="114" t="s">
        <v>953</v>
      </c>
      <c r="B24" s="203"/>
      <c r="C24" s="203"/>
      <c r="D24" s="203"/>
      <c r="E24" s="203"/>
      <c r="F24" s="203"/>
      <c r="G24" s="203"/>
      <c r="H24" s="203"/>
      <c r="I24" s="203"/>
      <c r="J24" s="203"/>
      <c r="K24" s="203"/>
      <c r="L24" s="203"/>
      <c r="M24" s="203"/>
      <c r="N24" s="203"/>
      <c r="O24" s="203"/>
      <c r="P24" s="203"/>
      <c r="Q24" s="203"/>
      <c r="R24" s="127"/>
      <c r="S24" s="127"/>
    </row>
    <row r="25" ht="22.5" customHeight="1">
      <c r="A25" s="114" t="s">
        <v>954</v>
      </c>
      <c r="B25" s="203"/>
      <c r="C25" s="203"/>
      <c r="D25" s="203"/>
      <c r="E25" s="203"/>
      <c r="F25" s="203"/>
      <c r="G25" s="203"/>
      <c r="H25" s="203"/>
      <c r="I25" s="203"/>
      <c r="J25" s="203"/>
      <c r="K25" s="203"/>
      <c r="L25" s="203"/>
      <c r="M25" s="203"/>
      <c r="N25" s="203"/>
      <c r="O25" s="203"/>
      <c r="P25" s="203"/>
      <c r="Q25" s="203"/>
      <c r="R25" s="127"/>
      <c r="S25" s="127"/>
    </row>
    <row r="26" ht="22.5" customHeight="1">
      <c r="A26" s="114" t="s">
        <v>955</v>
      </c>
      <c r="B26" s="203"/>
      <c r="C26" s="203"/>
      <c r="D26" s="203"/>
      <c r="E26" s="203"/>
      <c r="F26" s="203"/>
      <c r="G26" s="203"/>
      <c r="H26" s="203"/>
      <c r="I26" s="203"/>
      <c r="J26" s="203"/>
      <c r="K26" s="203"/>
      <c r="L26" s="203"/>
      <c r="M26" s="203"/>
      <c r="N26" s="203"/>
      <c r="O26" s="203"/>
      <c r="P26" s="203"/>
      <c r="Q26" s="203"/>
      <c r="R26" s="127"/>
      <c r="S26" s="127"/>
    </row>
    <row r="27" ht="17.25">
      <c r="A27" s="205"/>
    </row>
    <row r="28" ht="17.25">
      <c r="A28" s="205" t="s">
        <v>956</v>
      </c>
      <c r="N28" s="205"/>
    </row>
    <row r="30" ht="17.25">
      <c r="A30" s="205" t="s">
        <v>957</v>
      </c>
      <c r="L30" s="205"/>
    </row>
    <row r="31">
      <c r="C31" s="206" t="s">
        <v>731</v>
      </c>
      <c r="D31" s="206"/>
      <c r="E31" s="207" t="s">
        <v>804</v>
      </c>
      <c r="F31" s="207"/>
      <c r="G31" s="207"/>
      <c r="H31" s="208"/>
      <c r="I31" s="208"/>
      <c r="J31" s="208"/>
      <c r="K31" s="208"/>
    </row>
    <row r="32" ht="17.25">
      <c r="C32" s="209"/>
      <c r="D32" s="209"/>
      <c r="E32" s="209"/>
      <c r="N32" s="210"/>
      <c r="O32" s="210"/>
      <c r="P32" s="210"/>
      <c r="Q32" s="205"/>
      <c r="R32" s="205"/>
    </row>
    <row r="34" ht="17.25">
      <c r="A34" s="205"/>
    </row>
    <row r="40" ht="17.25">
      <c r="A40" s="205"/>
    </row>
  </sheetData>
  <mergeCells count="22">
    <mergeCell ref="A3:AB3"/>
    <mergeCell ref="A5:AB5"/>
    <mergeCell ref="A7:AB7"/>
    <mergeCell ref="Z9:AB9"/>
    <mergeCell ref="A10:A11"/>
    <mergeCell ref="B10:B11"/>
    <mergeCell ref="C10:C11"/>
    <mergeCell ref="D10:D11"/>
    <mergeCell ref="E10:H10"/>
    <mergeCell ref="I10:L10"/>
    <mergeCell ref="M10:P10"/>
    <mergeCell ref="Q10:T10"/>
    <mergeCell ref="U10:X10"/>
    <mergeCell ref="Y10:AB10"/>
    <mergeCell ref="A17:X17"/>
    <mergeCell ref="A19:S19"/>
    <mergeCell ref="A20:S20"/>
    <mergeCell ref="A21:S21"/>
    <mergeCell ref="C31:D31"/>
    <mergeCell ref="E31:G31"/>
    <mergeCell ref="C32:D32"/>
    <mergeCell ref="N32:P32"/>
  </mergeCells>
  <printOptions headings="0" gridLines="0"/>
  <pageMargins left="0.69999999999999996" right="0.69999999999999996" top="0.75" bottom="0.75" header="0.29999999999999999" footer="0.29999999999999999"/>
  <pageSetup paperSize="9" scale="41" fitToWidth="1" fitToHeight="1" pageOrder="downThenOver" orientation="landscape" usePrinterDefaults="1" blackAndWhite="0" draft="0" cellComments="none" useFirstPageNumber="0" errors="displayed" horizontalDpi="300" verticalDpi="300" copies="1"/>
  <headerFooter/>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1" summaryRight="1" showOutlineSymbols="1"/>
    <pageSetUpPr autoPageBreaks="1" fitToPage="1"/>
  </sheetPr>
  <sheetViews>
    <sheetView zoomScale="70" workbookViewId="0">
      <selection activeCell="A1" activeCellId="0" sqref="A1"/>
    </sheetView>
  </sheetViews>
  <sheetFormatPr defaultColWidth="8.85546875" defaultRowHeight="12.75" customHeight="1"/>
  <cols>
    <col customWidth="1" min="1" max="1" style="47" width="6.42578125"/>
    <col customWidth="1" min="2" max="2" style="47" width="28.7109375"/>
    <col customWidth="1" min="3" max="3" style="97" width="14.42578125"/>
    <col customWidth="1" min="4" max="4" style="97" width="15.42578125"/>
    <col customWidth="1" min="5" max="5" style="97" width="17.140625"/>
    <col customWidth="1" min="6" max="6" style="97" width="19.28515625"/>
    <col customWidth="1" min="7" max="7" style="97" width="16.85546875"/>
    <col customWidth="1" min="8" max="8" style="97" width="16.42578125"/>
    <col customWidth="1" min="9" max="9" style="97" width="24.42578125"/>
    <col customWidth="1" min="10" max="10" style="97" width="16.7109375"/>
    <col customWidth="1" min="11" max="11" style="97" width="15.140625"/>
    <col customWidth="1" min="12" max="257" style="47" width="8.85546875"/>
  </cols>
  <sheetData>
    <row r="1">
      <c r="A1" s="47" t="s">
        <v>958</v>
      </c>
    </row>
    <row r="2" ht="15.949999999999999" customHeight="1">
      <c r="B2" s="211"/>
      <c r="C2" s="211"/>
      <c r="D2" s="211"/>
      <c r="J2" s="128" t="s">
        <v>729</v>
      </c>
      <c r="K2" s="128"/>
      <c r="L2" s="211"/>
      <c r="M2" s="211"/>
      <c r="N2" s="211"/>
    </row>
    <row r="3">
      <c r="B3" s="211"/>
      <c r="C3" s="211"/>
      <c r="D3" s="211"/>
      <c r="J3" s="128" t="s">
        <v>959</v>
      </c>
      <c r="K3" s="128"/>
      <c r="L3" s="211"/>
      <c r="M3" s="211"/>
      <c r="N3" s="211"/>
    </row>
    <row r="4">
      <c r="B4" s="211"/>
      <c r="C4" s="211"/>
      <c r="D4" s="211"/>
      <c r="E4" s="128"/>
      <c r="J4" s="128" t="s">
        <v>960</v>
      </c>
      <c r="K4" s="128"/>
      <c r="L4" s="211"/>
      <c r="M4" s="211"/>
      <c r="N4" s="211"/>
    </row>
    <row r="5" ht="27" customHeight="1">
      <c r="B5" s="211"/>
      <c r="C5" s="211"/>
      <c r="D5" s="211"/>
      <c r="J5" s="212"/>
      <c r="K5" s="212"/>
      <c r="L5" s="211"/>
      <c r="M5" s="211"/>
      <c r="N5" s="211"/>
    </row>
    <row r="6">
      <c r="B6" s="213"/>
      <c r="C6" s="213"/>
      <c r="D6" s="213"/>
      <c r="H6" s="214"/>
      <c r="J6" s="215" t="s">
        <v>731</v>
      </c>
      <c r="K6" s="215"/>
      <c r="L6" s="213"/>
      <c r="M6" s="213"/>
      <c r="N6" s="213"/>
    </row>
    <row r="7" ht="27.949999999999999" customHeight="1">
      <c r="B7" s="147"/>
      <c r="C7" s="147"/>
      <c r="D7" s="147"/>
      <c r="H7" s="216"/>
      <c r="J7" s="217"/>
      <c r="K7" s="217"/>
      <c r="L7" s="147"/>
      <c r="M7" s="147"/>
      <c r="N7" s="147"/>
    </row>
    <row r="8" ht="15.949999999999999" customHeight="1">
      <c r="B8" s="213"/>
      <c r="C8" s="213"/>
      <c r="D8" s="213"/>
      <c r="H8" s="214"/>
      <c r="J8" s="218" t="s">
        <v>732</v>
      </c>
      <c r="K8" s="218"/>
      <c r="L8" s="213"/>
      <c r="M8" s="213"/>
      <c r="N8" s="213"/>
    </row>
    <row r="9">
      <c r="A9" s="219" t="s">
        <v>961</v>
      </c>
      <c r="B9" s="219"/>
      <c r="C9" s="219"/>
      <c r="D9" s="219"/>
      <c r="E9" s="219"/>
      <c r="F9" s="219"/>
      <c r="G9" s="219"/>
      <c r="H9" s="219"/>
      <c r="I9" s="219"/>
      <c r="J9" s="219"/>
      <c r="K9" s="219"/>
    </row>
    <row r="10">
      <c r="A10" s="219" t="s">
        <v>962</v>
      </c>
      <c r="B10" s="219"/>
      <c r="C10" s="219"/>
      <c r="D10" s="219"/>
      <c r="E10" s="219"/>
      <c r="F10" s="219"/>
      <c r="G10" s="219"/>
      <c r="H10" s="219"/>
      <c r="I10" s="219"/>
      <c r="J10" s="219"/>
      <c r="K10" s="219"/>
    </row>
    <row r="11">
      <c r="A11" s="220"/>
      <c r="B11" s="220"/>
      <c r="C11" s="221"/>
      <c r="D11" s="221"/>
      <c r="E11" s="221"/>
      <c r="F11" s="221"/>
      <c r="G11" s="221"/>
      <c r="H11" s="221"/>
    </row>
    <row r="12" ht="27" customHeight="1">
      <c r="A12" s="222" t="s">
        <v>963</v>
      </c>
      <c r="B12" s="222"/>
      <c r="C12" s="222"/>
      <c r="D12" s="222"/>
      <c r="E12" s="222"/>
      <c r="F12" s="222"/>
      <c r="G12" s="222"/>
      <c r="H12" s="223"/>
      <c r="I12" s="223"/>
      <c r="J12" s="223"/>
    </row>
    <row r="13" ht="30.949999999999999" customHeight="1">
      <c r="A13" s="224" t="s">
        <v>964</v>
      </c>
      <c r="B13" s="224"/>
      <c r="C13" s="224"/>
      <c r="D13" s="224"/>
      <c r="E13" s="224"/>
      <c r="F13" s="224"/>
      <c r="G13" s="224"/>
      <c r="H13" s="225"/>
      <c r="I13" s="225"/>
      <c r="J13" s="225"/>
    </row>
    <row r="14" ht="30.949999999999999" customHeight="1">
      <c r="A14" s="224" t="s">
        <v>965</v>
      </c>
      <c r="B14" s="224"/>
      <c r="C14" s="224"/>
      <c r="D14" s="224"/>
      <c r="E14" s="224"/>
      <c r="F14" s="224"/>
      <c r="G14" s="224"/>
      <c r="H14" s="225"/>
      <c r="I14" s="225"/>
      <c r="J14" s="225"/>
    </row>
    <row r="15" ht="30.949999999999999" customHeight="1">
      <c r="A15" s="224" t="s">
        <v>966</v>
      </c>
      <c r="B15" s="224"/>
      <c r="C15" s="224"/>
      <c r="D15" s="224"/>
      <c r="E15" s="224"/>
      <c r="F15" s="224"/>
      <c r="G15" s="224"/>
      <c r="H15" s="225"/>
      <c r="I15" s="225"/>
      <c r="J15" s="225"/>
    </row>
    <row r="16" ht="30.949999999999999" customHeight="1">
      <c r="A16" s="226" t="s">
        <v>967</v>
      </c>
      <c r="B16" s="226"/>
      <c r="C16" s="226"/>
      <c r="D16" s="226"/>
      <c r="E16" s="226"/>
      <c r="F16" s="226"/>
      <c r="G16" s="226"/>
      <c r="H16" s="226"/>
      <c r="I16" s="226"/>
      <c r="J16" s="227"/>
    </row>
    <row r="17" ht="15.75" customHeight="1">
      <c r="A17" s="228" t="s">
        <v>968</v>
      </c>
      <c r="B17" s="228"/>
      <c r="C17" s="228"/>
      <c r="D17" s="228"/>
      <c r="E17" s="228"/>
      <c r="F17" s="228"/>
      <c r="G17" s="228"/>
      <c r="H17" s="228"/>
      <c r="I17" s="228"/>
      <c r="J17" s="229"/>
    </row>
    <row r="18" ht="20.25" customHeight="1">
      <c r="A18" s="230" t="s">
        <v>969</v>
      </c>
      <c r="B18" s="230" t="s">
        <v>970</v>
      </c>
      <c r="C18" s="231" t="s">
        <v>971</v>
      </c>
      <c r="D18" s="232"/>
      <c r="E18" s="233"/>
      <c r="F18" s="234" t="s">
        <v>972</v>
      </c>
      <c r="G18" s="234" t="s">
        <v>973</v>
      </c>
      <c r="H18" s="234" t="s">
        <v>974</v>
      </c>
      <c r="I18" s="235" t="s">
        <v>233</v>
      </c>
      <c r="J18" s="229"/>
      <c r="K18" s="229"/>
    </row>
    <row r="19" ht="64.5" customHeight="1">
      <c r="A19" s="236"/>
      <c r="B19" s="236"/>
      <c r="C19" s="237" t="s">
        <v>751</v>
      </c>
      <c r="D19" s="237" t="s">
        <v>752</v>
      </c>
      <c r="E19" s="237" t="s">
        <v>753</v>
      </c>
      <c r="F19" s="238"/>
      <c r="G19" s="238"/>
      <c r="H19" s="238"/>
      <c r="I19" s="239"/>
      <c r="J19" s="229"/>
      <c r="K19" s="229"/>
    </row>
    <row r="20" ht="19.5" customHeight="1">
      <c r="A20" s="240">
        <v>1</v>
      </c>
      <c r="B20" s="240"/>
      <c r="C20" s="241"/>
      <c r="D20" s="241"/>
      <c r="E20" s="241"/>
      <c r="F20" s="242"/>
      <c r="G20" s="241"/>
      <c r="H20" s="242"/>
      <c r="I20" s="242"/>
      <c r="J20" s="229"/>
      <c r="K20" s="229"/>
    </row>
    <row r="21" ht="19.5" customHeight="1">
      <c r="A21" s="240">
        <v>2</v>
      </c>
      <c r="B21" s="240"/>
      <c r="C21" s="241"/>
      <c r="D21" s="241"/>
      <c r="E21" s="241"/>
      <c r="F21" s="237"/>
      <c r="G21" s="241"/>
      <c r="H21" s="242"/>
      <c r="I21" s="242"/>
      <c r="J21" s="229"/>
      <c r="K21" s="229"/>
    </row>
    <row r="22" ht="19.5" customHeight="1">
      <c r="A22" s="240">
        <v>3</v>
      </c>
      <c r="B22" s="240"/>
      <c r="C22" s="241"/>
      <c r="D22" s="241"/>
      <c r="E22" s="241"/>
      <c r="F22" s="242"/>
      <c r="G22" s="241"/>
      <c r="H22" s="242"/>
      <c r="I22" s="242"/>
      <c r="J22" s="229"/>
      <c r="K22" s="229"/>
    </row>
    <row r="23" ht="21" customHeight="1">
      <c r="A23" s="243"/>
      <c r="B23" s="243"/>
      <c r="C23" s="229"/>
      <c r="D23" s="229"/>
      <c r="E23" s="229"/>
      <c r="F23" s="229"/>
      <c r="G23" s="229"/>
      <c r="H23" s="229"/>
      <c r="I23" s="229"/>
      <c r="J23" s="229"/>
    </row>
    <row r="24" ht="20.25" customHeight="1">
      <c r="A24" s="228" t="s">
        <v>975</v>
      </c>
      <c r="B24" s="228"/>
      <c r="C24" s="228"/>
      <c r="D24" s="228"/>
      <c r="E24" s="228"/>
      <c r="F24" s="228"/>
      <c r="G24" s="228"/>
      <c r="H24" s="228"/>
      <c r="I24" s="228"/>
      <c r="J24" s="228"/>
    </row>
    <row r="25" ht="34.5" customHeight="1">
      <c r="A25" s="230" t="s">
        <v>969</v>
      </c>
      <c r="B25" s="230" t="s">
        <v>970</v>
      </c>
      <c r="C25" s="231" t="s">
        <v>971</v>
      </c>
      <c r="D25" s="232"/>
      <c r="E25" s="233"/>
      <c r="F25" s="234" t="s">
        <v>972</v>
      </c>
      <c r="G25" s="234" t="s">
        <v>973</v>
      </c>
      <c r="H25" s="234" t="s">
        <v>974</v>
      </c>
      <c r="I25" s="235" t="s">
        <v>976</v>
      </c>
      <c r="J25" s="235" t="s">
        <v>233</v>
      </c>
      <c r="K25" s="229"/>
      <c r="L25" s="243"/>
      <c r="M25" s="243"/>
      <c r="N25" s="243"/>
    </row>
    <row r="26" ht="39.75" customHeight="1">
      <c r="A26" s="236"/>
      <c r="B26" s="236"/>
      <c r="C26" s="237" t="s">
        <v>751</v>
      </c>
      <c r="D26" s="237" t="s">
        <v>752</v>
      </c>
      <c r="E26" s="237" t="s">
        <v>753</v>
      </c>
      <c r="F26" s="238"/>
      <c r="G26" s="238"/>
      <c r="H26" s="238"/>
      <c r="I26" s="239"/>
      <c r="J26" s="239"/>
      <c r="K26" s="229"/>
      <c r="L26" s="243"/>
      <c r="M26" s="243"/>
      <c r="N26" s="243"/>
    </row>
    <row r="27" ht="20.25" customHeight="1">
      <c r="A27" s="240">
        <v>1</v>
      </c>
      <c r="B27" s="240"/>
      <c r="C27" s="241"/>
      <c r="D27" s="241"/>
      <c r="E27" s="241"/>
      <c r="F27" s="242"/>
      <c r="G27" s="241"/>
      <c r="H27" s="242"/>
      <c r="I27" s="241"/>
      <c r="J27" s="242"/>
      <c r="K27" s="229"/>
      <c r="L27" s="243"/>
      <c r="M27" s="243"/>
      <c r="N27" s="243"/>
    </row>
    <row r="28" ht="20.25" customHeight="1">
      <c r="A28" s="240">
        <v>2</v>
      </c>
      <c r="B28" s="240"/>
      <c r="C28" s="241"/>
      <c r="D28" s="241"/>
      <c r="E28" s="241"/>
      <c r="F28" s="237"/>
      <c r="G28" s="241"/>
      <c r="H28" s="242"/>
      <c r="I28" s="241"/>
      <c r="J28" s="242"/>
      <c r="K28" s="229"/>
      <c r="L28" s="243"/>
      <c r="M28" s="243"/>
      <c r="N28" s="243"/>
    </row>
    <row r="29" ht="20.25" customHeight="1">
      <c r="A29" s="240">
        <v>3</v>
      </c>
      <c r="B29" s="240"/>
      <c r="C29" s="241"/>
      <c r="D29" s="241"/>
      <c r="E29" s="241"/>
      <c r="F29" s="242"/>
      <c r="G29" s="241"/>
      <c r="H29" s="242"/>
      <c r="I29" s="241"/>
      <c r="J29" s="242"/>
      <c r="K29" s="229"/>
      <c r="L29" s="243"/>
      <c r="M29" s="243"/>
      <c r="N29" s="243"/>
    </row>
    <row r="30" ht="20.25" customHeight="1">
      <c r="A30" s="244"/>
      <c r="B30" s="243"/>
      <c r="C30" s="229"/>
      <c r="D30" s="229"/>
      <c r="E30" s="229"/>
      <c r="F30" s="229"/>
      <c r="G30" s="229"/>
      <c r="H30" s="229"/>
      <c r="I30" s="229"/>
      <c r="J30" s="229"/>
    </row>
    <row r="31" ht="20.25" customHeight="1">
      <c r="A31" s="228" t="s">
        <v>977</v>
      </c>
      <c r="B31" s="228"/>
      <c r="C31" s="228"/>
      <c r="D31" s="228"/>
      <c r="E31" s="228"/>
      <c r="F31" s="228"/>
      <c r="G31" s="228"/>
      <c r="H31" s="228"/>
      <c r="I31" s="228"/>
      <c r="J31" s="228"/>
      <c r="K31" s="228"/>
    </row>
    <row r="32" ht="98.25" customHeight="1">
      <c r="A32" s="230" t="s">
        <v>969</v>
      </c>
      <c r="B32" s="230" t="s">
        <v>970</v>
      </c>
      <c r="C32" s="231" t="s">
        <v>971</v>
      </c>
      <c r="D32" s="232"/>
      <c r="E32" s="233"/>
      <c r="F32" s="234" t="s">
        <v>972</v>
      </c>
      <c r="G32" s="234" t="s">
        <v>973</v>
      </c>
      <c r="H32" s="234" t="s">
        <v>974</v>
      </c>
      <c r="I32" s="235" t="s">
        <v>978</v>
      </c>
      <c r="J32" s="235" t="s">
        <v>979</v>
      </c>
      <c r="K32" s="235" t="s">
        <v>980</v>
      </c>
    </row>
    <row r="33" ht="37.5" customHeight="1">
      <c r="A33" s="236"/>
      <c r="B33" s="236"/>
      <c r="C33" s="237" t="s">
        <v>751</v>
      </c>
      <c r="D33" s="237" t="s">
        <v>752</v>
      </c>
      <c r="E33" s="237" t="s">
        <v>753</v>
      </c>
      <c r="F33" s="238"/>
      <c r="G33" s="238"/>
      <c r="H33" s="238"/>
      <c r="I33" s="239"/>
      <c r="J33" s="239"/>
      <c r="K33" s="239"/>
    </row>
    <row r="34" ht="19.5" customHeight="1">
      <c r="A34" s="240">
        <v>1</v>
      </c>
      <c r="B34" s="240"/>
      <c r="C34" s="241"/>
      <c r="D34" s="241"/>
      <c r="E34" s="241"/>
      <c r="F34" s="242"/>
      <c r="G34" s="241"/>
      <c r="H34" s="242"/>
      <c r="I34" s="241"/>
      <c r="J34" s="242"/>
      <c r="K34" s="241"/>
    </row>
    <row r="35" ht="19.5" customHeight="1">
      <c r="A35" s="240">
        <v>2</v>
      </c>
      <c r="B35" s="240"/>
      <c r="C35" s="241"/>
      <c r="D35" s="241"/>
      <c r="E35" s="241"/>
      <c r="F35" s="237"/>
      <c r="G35" s="241"/>
      <c r="H35" s="242"/>
      <c r="I35" s="241"/>
      <c r="J35" s="242"/>
      <c r="K35" s="241"/>
    </row>
    <row r="36" ht="19.5" customHeight="1">
      <c r="A36" s="240">
        <v>3</v>
      </c>
      <c r="B36" s="240"/>
      <c r="C36" s="241"/>
      <c r="D36" s="241"/>
      <c r="E36" s="241"/>
      <c r="F36" s="242"/>
      <c r="G36" s="241"/>
      <c r="H36" s="242"/>
      <c r="I36" s="241"/>
      <c r="J36" s="242"/>
      <c r="K36" s="241"/>
    </row>
    <row r="37">
      <c r="A37" s="245"/>
      <c r="B37" s="246"/>
      <c r="C37" s="247"/>
      <c r="D37" s="248"/>
      <c r="E37" s="247"/>
      <c r="F37" s="248"/>
      <c r="G37" s="247"/>
      <c r="H37" s="248"/>
    </row>
    <row r="38" ht="13.5">
      <c r="A38" s="249" t="s">
        <v>981</v>
      </c>
      <c r="B38" s="249"/>
      <c r="C38" s="249"/>
      <c r="D38" s="249"/>
      <c r="E38" s="249"/>
      <c r="F38" s="249"/>
      <c r="G38" s="247"/>
      <c r="H38" s="248"/>
    </row>
    <row r="39">
      <c r="A39" s="220"/>
      <c r="B39" s="220"/>
      <c r="C39" s="221"/>
      <c r="D39" s="221"/>
      <c r="E39" s="221"/>
      <c r="F39" s="221"/>
      <c r="G39" s="221"/>
      <c r="H39" s="221"/>
    </row>
    <row r="40">
      <c r="A40" s="220" t="s">
        <v>982</v>
      </c>
      <c r="B40" s="220"/>
      <c r="C40" s="221"/>
      <c r="D40" s="221"/>
      <c r="E40" s="221"/>
      <c r="F40" s="221"/>
      <c r="G40" s="221"/>
      <c r="H40" s="221"/>
    </row>
    <row r="41">
      <c r="A41" s="250" t="s">
        <v>983</v>
      </c>
      <c r="B41" s="250"/>
      <c r="C41" s="225"/>
      <c r="D41" s="225"/>
      <c r="E41" s="225"/>
      <c r="F41" s="225"/>
      <c r="G41" s="225"/>
      <c r="H41" s="225"/>
    </row>
    <row r="42">
      <c r="A42" s="250"/>
      <c r="B42" s="250"/>
      <c r="C42" s="248" t="s">
        <v>787</v>
      </c>
      <c r="D42" s="248"/>
      <c r="E42" s="248" t="s">
        <v>731</v>
      </c>
      <c r="F42" s="248" t="s">
        <v>804</v>
      </c>
      <c r="G42" s="248"/>
      <c r="H42" s="225"/>
    </row>
    <row r="43">
      <c r="A43" s="250" t="s">
        <v>984</v>
      </c>
      <c r="B43" s="250"/>
      <c r="C43" s="225"/>
      <c r="D43" s="225"/>
      <c r="E43" s="225"/>
      <c r="F43" s="225"/>
      <c r="G43" s="225"/>
      <c r="H43" s="225"/>
    </row>
    <row r="44">
      <c r="A44" s="250"/>
      <c r="B44" s="250"/>
      <c r="C44" s="248" t="s">
        <v>787</v>
      </c>
      <c r="D44" s="248"/>
      <c r="E44" s="248" t="s">
        <v>731</v>
      </c>
      <c r="F44" s="248" t="s">
        <v>804</v>
      </c>
      <c r="G44" s="248"/>
      <c r="H44" s="225"/>
    </row>
    <row r="45">
      <c r="A45" s="250"/>
      <c r="B45" s="250"/>
      <c r="C45" s="248"/>
      <c r="D45" s="248"/>
      <c r="E45" s="248"/>
      <c r="F45" s="248"/>
      <c r="G45" s="248"/>
      <c r="H45" s="248"/>
    </row>
    <row r="46">
      <c r="A46" s="250" t="s">
        <v>985</v>
      </c>
      <c r="B46" s="250"/>
      <c r="C46" s="248"/>
      <c r="D46" s="248"/>
      <c r="E46" s="248"/>
      <c r="F46" s="248"/>
      <c r="G46" s="248"/>
      <c r="H46" s="248"/>
    </row>
    <row r="47">
      <c r="A47" s="250" t="s">
        <v>986</v>
      </c>
      <c r="B47" s="250"/>
      <c r="C47" s="248"/>
      <c r="D47" s="248"/>
      <c r="E47" s="248"/>
      <c r="F47" s="248"/>
      <c r="G47" s="248"/>
      <c r="H47" s="248"/>
    </row>
    <row r="48">
      <c r="A48" s="250"/>
      <c r="B48" s="250"/>
      <c r="C48" s="248" t="s">
        <v>787</v>
      </c>
      <c r="D48" s="248"/>
      <c r="E48" s="248" t="s">
        <v>731</v>
      </c>
      <c r="F48" s="248" t="s">
        <v>804</v>
      </c>
      <c r="G48" s="248"/>
      <c r="H48" s="225"/>
    </row>
    <row r="49">
      <c r="A49" s="250"/>
      <c r="B49" s="250"/>
      <c r="C49" s="225"/>
      <c r="D49" s="225"/>
      <c r="E49" s="225"/>
      <c r="F49" s="225"/>
      <c r="G49" s="225"/>
      <c r="H49" s="225"/>
    </row>
    <row r="50">
      <c r="A50" s="250" t="s">
        <v>986</v>
      </c>
      <c r="B50" s="250"/>
      <c r="C50" s="225"/>
      <c r="D50" s="225"/>
      <c r="E50" s="225"/>
      <c r="F50" s="225"/>
      <c r="G50" s="225"/>
      <c r="H50" s="225"/>
    </row>
    <row r="51">
      <c r="B51" s="250"/>
      <c r="C51" s="248" t="s">
        <v>787</v>
      </c>
      <c r="D51" s="248"/>
      <c r="E51" s="248" t="s">
        <v>731</v>
      </c>
      <c r="F51" s="248" t="s">
        <v>804</v>
      </c>
      <c r="G51" s="248"/>
      <c r="H51" s="225"/>
    </row>
    <row r="53">
      <c r="A53" s="250"/>
    </row>
  </sheetData>
  <mergeCells count="64">
    <mergeCell ref="B2:D2"/>
    <mergeCell ref="J2:K2"/>
    <mergeCell ref="L2:N2"/>
    <mergeCell ref="B3:D3"/>
    <mergeCell ref="J3:K3"/>
    <mergeCell ref="L3:N3"/>
    <mergeCell ref="B4:D4"/>
    <mergeCell ref="J4:K4"/>
    <mergeCell ref="L4:N4"/>
    <mergeCell ref="B5:D5"/>
    <mergeCell ref="J5:K5"/>
    <mergeCell ref="L5:N5"/>
    <mergeCell ref="B6:D6"/>
    <mergeCell ref="J6:K6"/>
    <mergeCell ref="L6:N6"/>
    <mergeCell ref="B7:D7"/>
    <mergeCell ref="J7:K7"/>
    <mergeCell ref="L7:N7"/>
    <mergeCell ref="B8:D8"/>
    <mergeCell ref="J8:K8"/>
    <mergeCell ref="L8:N8"/>
    <mergeCell ref="A9:K9"/>
    <mergeCell ref="A10:K10"/>
    <mergeCell ref="A12:G12"/>
    <mergeCell ref="A13:G13"/>
    <mergeCell ref="A14:G14"/>
    <mergeCell ref="A15:G15"/>
    <mergeCell ref="A16:I16"/>
    <mergeCell ref="A17:I17"/>
    <mergeCell ref="A18:A19"/>
    <mergeCell ref="B18:B19"/>
    <mergeCell ref="C18:E18"/>
    <mergeCell ref="F18:F19"/>
    <mergeCell ref="G18:G19"/>
    <mergeCell ref="H18:H19"/>
    <mergeCell ref="I18:I19"/>
    <mergeCell ref="A24:J24"/>
    <mergeCell ref="A25:A26"/>
    <mergeCell ref="B25:B26"/>
    <mergeCell ref="C25:E25"/>
    <mergeCell ref="F25:F26"/>
    <mergeCell ref="G25:G26"/>
    <mergeCell ref="H25:H26"/>
    <mergeCell ref="I25:I26"/>
    <mergeCell ref="J25:J26"/>
    <mergeCell ref="A31:K31"/>
    <mergeCell ref="A32:A33"/>
    <mergeCell ref="B32:B33"/>
    <mergeCell ref="C32:E32"/>
    <mergeCell ref="F32:F33"/>
    <mergeCell ref="G32:G33"/>
    <mergeCell ref="H32:H33"/>
    <mergeCell ref="I32:I33"/>
    <mergeCell ref="J32:J33"/>
    <mergeCell ref="K32:K33"/>
    <mergeCell ref="A38:F38"/>
    <mergeCell ref="C42:D42"/>
    <mergeCell ref="F42:G42"/>
    <mergeCell ref="C44:D44"/>
    <mergeCell ref="F44:G44"/>
    <mergeCell ref="C48:D48"/>
    <mergeCell ref="F48:G48"/>
    <mergeCell ref="C51:D51"/>
    <mergeCell ref="F51:G51"/>
  </mergeCells>
  <printOptions headings="0" gridLines="0"/>
  <pageMargins left="0.70866099999999987" right="0.70866099999999987" top="0.748031" bottom="0.748031" header="0.31496099999999999" footer="0.31496099999999999"/>
  <pageSetup paperSize="9" scale="41" fitToWidth="1" fitToHeight="1" pageOrder="downThenOver" orientation="landscape" usePrinterDefaults="1" blackAndWhite="0" draft="0" cellComments="none" useFirstPageNumber="0" errors="displayed" horizontalDpi="300" verticalDpi="300" copies="1"/>
  <headerFooter/>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60" workbookViewId="0">
      <selection activeCell="O12" activeCellId="0" sqref="O12"/>
    </sheetView>
  </sheetViews>
  <sheetFormatPr defaultColWidth="8.85546875" defaultRowHeight="12.75" customHeight="1"/>
  <cols>
    <col customWidth="1" min="1" max="1" style="47" width="24.42578125"/>
    <col customWidth="1" min="2" max="2" style="47" width="8.85546875"/>
    <col customWidth="1" min="3" max="3" style="47" width="10.85546875"/>
    <col customWidth="1" min="4" max="4" style="47" width="10.42578125"/>
    <col customWidth="1" min="5" max="6" style="47" width="10.140625"/>
    <col customWidth="1" min="7" max="7" style="47" width="9.42578125"/>
    <col customWidth="1" min="8" max="8" style="47" width="10"/>
    <col customWidth="1" min="9" max="9" style="47" width="9.5703125"/>
    <col customWidth="1" min="10" max="10" style="47" width="10.28515625"/>
    <col customWidth="1" min="11" max="11" style="47" width="11"/>
    <col customWidth="1" min="12" max="12" style="47" width="10.28515625"/>
    <col customWidth="1" min="13" max="13" style="47" width="11.140625"/>
    <col customWidth="1" min="14" max="14" style="47" width="11.7109375"/>
    <col customWidth="1" min="15" max="15" style="47" width="25.140625"/>
    <col customWidth="1" min="16" max="16" style="47" width="27.42578125"/>
    <col customWidth="1" min="17" max="257" style="47" width="8.85546875"/>
  </cols>
  <sheetData>
    <row r="1">
      <c r="A1" s="251" t="s">
        <v>987</v>
      </c>
    </row>
    <row r="3" ht="15.75">
      <c r="A3" s="252" t="s">
        <v>988</v>
      </c>
      <c r="B3" s="252"/>
      <c r="C3" s="252"/>
      <c r="D3" s="252"/>
      <c r="E3" s="252"/>
      <c r="F3" s="252"/>
      <c r="G3" s="252"/>
      <c r="H3" s="252"/>
      <c r="I3" s="252"/>
      <c r="J3" s="252"/>
      <c r="K3" s="252"/>
      <c r="L3" s="252"/>
      <c r="M3" s="252"/>
      <c r="N3" s="252"/>
      <c r="O3" s="252"/>
      <c r="P3" s="252"/>
    </row>
    <row r="4" ht="15">
      <c r="P4" s="253" t="s">
        <v>989</v>
      </c>
    </row>
    <row r="5" ht="72.75" customHeight="1">
      <c r="A5" s="254" t="s">
        <v>990</v>
      </c>
      <c r="B5" s="254" t="s">
        <v>991</v>
      </c>
      <c r="C5" s="254" t="s">
        <v>929</v>
      </c>
      <c r="D5" s="254" t="s">
        <v>992</v>
      </c>
      <c r="E5" s="254" t="s">
        <v>993</v>
      </c>
      <c r="F5" s="254"/>
      <c r="G5" s="254" t="s">
        <v>994</v>
      </c>
      <c r="H5" s="254"/>
      <c r="I5" s="254" t="s">
        <v>933</v>
      </c>
      <c r="J5" s="254"/>
      <c r="K5" s="254" t="s">
        <v>995</v>
      </c>
      <c r="L5" s="254"/>
      <c r="M5" s="254" t="s">
        <v>935</v>
      </c>
      <c r="N5" s="254"/>
      <c r="O5" s="254" t="s">
        <v>996</v>
      </c>
      <c r="P5" s="254"/>
    </row>
    <row r="6" ht="36">
      <c r="A6" s="254"/>
      <c r="B6" s="254"/>
      <c r="C6" s="254"/>
      <c r="D6" s="254"/>
      <c r="E6" s="254" t="s">
        <v>938</v>
      </c>
      <c r="F6" s="254" t="s">
        <v>997</v>
      </c>
      <c r="G6" s="254" t="s">
        <v>938</v>
      </c>
      <c r="H6" s="254" t="s">
        <v>998</v>
      </c>
      <c r="I6" s="254" t="s">
        <v>938</v>
      </c>
      <c r="J6" s="254" t="s">
        <v>997</v>
      </c>
      <c r="K6" s="254" t="s">
        <v>938</v>
      </c>
      <c r="L6" s="254" t="s">
        <v>997</v>
      </c>
      <c r="M6" s="254" t="s">
        <v>938</v>
      </c>
      <c r="N6" s="254" t="s">
        <v>997</v>
      </c>
      <c r="O6" s="254" t="s">
        <v>938</v>
      </c>
      <c r="P6" s="254" t="s">
        <v>997</v>
      </c>
    </row>
    <row r="7" ht="108.75" customHeight="1">
      <c r="A7" s="254">
        <v>1</v>
      </c>
      <c r="B7" s="254">
        <v>2</v>
      </c>
      <c r="C7" s="254">
        <v>3</v>
      </c>
      <c r="D7" s="254" t="s">
        <v>941</v>
      </c>
      <c r="E7" s="254">
        <v>5</v>
      </c>
      <c r="F7" s="254">
        <v>6</v>
      </c>
      <c r="G7" s="254">
        <v>7</v>
      </c>
      <c r="H7" s="254">
        <v>8</v>
      </c>
      <c r="I7" s="254">
        <v>9</v>
      </c>
      <c r="J7" s="254">
        <v>10</v>
      </c>
      <c r="K7" s="254" t="s">
        <v>947</v>
      </c>
      <c r="L7" s="254" t="s">
        <v>947</v>
      </c>
      <c r="M7" s="254">
        <v>11</v>
      </c>
      <c r="N7" s="254">
        <v>12</v>
      </c>
      <c r="O7" s="254" t="s">
        <v>999</v>
      </c>
      <c r="P7" s="254" t="s">
        <v>1000</v>
      </c>
    </row>
    <row r="8" ht="36" customHeight="1">
      <c r="A8" s="254" t="s">
        <v>946</v>
      </c>
      <c r="B8" s="255">
        <v>100</v>
      </c>
      <c r="C8" s="255">
        <v>0</v>
      </c>
      <c r="D8" s="255">
        <v>100</v>
      </c>
      <c r="E8" s="255">
        <v>13000</v>
      </c>
      <c r="F8" s="255">
        <f t="shared" ref="F8:F9" si="9">D8*E8</f>
        <v>1300000</v>
      </c>
      <c r="G8" s="255">
        <v>15000</v>
      </c>
      <c r="H8" s="255">
        <f t="shared" ref="H8:H9" si="10">D8*G8</f>
        <v>1500000</v>
      </c>
      <c r="I8" s="255">
        <v>14000</v>
      </c>
      <c r="J8" s="255">
        <f t="shared" ref="J8:J9" si="11">D8*I8</f>
        <v>1400000</v>
      </c>
      <c r="K8" s="255" t="s">
        <v>947</v>
      </c>
      <c r="L8" s="255" t="s">
        <v>947</v>
      </c>
      <c r="M8" s="255">
        <v>13700</v>
      </c>
      <c r="N8" s="255">
        <f t="shared" ref="N8:N9" si="12">D8*M8</f>
        <v>1370000</v>
      </c>
      <c r="O8" s="255">
        <f t="shared" ref="O8:P10" si="13">G8</f>
        <v>15000</v>
      </c>
      <c r="P8" s="255">
        <f t="shared" si="13"/>
        <v>1500000</v>
      </c>
    </row>
    <row r="9" ht="36" customHeight="1">
      <c r="A9" s="254" t="s">
        <v>946</v>
      </c>
      <c r="B9" s="254">
        <v>30</v>
      </c>
      <c r="C9" s="254">
        <v>0</v>
      </c>
      <c r="D9" s="254">
        <v>30</v>
      </c>
      <c r="E9" s="255">
        <v>7000</v>
      </c>
      <c r="F9" s="255">
        <f t="shared" si="9"/>
        <v>210000</v>
      </c>
      <c r="G9" s="255">
        <v>8000</v>
      </c>
      <c r="H9" s="255">
        <f t="shared" si="10"/>
        <v>240000</v>
      </c>
      <c r="I9" s="255">
        <v>8500</v>
      </c>
      <c r="J9" s="255">
        <f t="shared" si="11"/>
        <v>255000</v>
      </c>
      <c r="K9" s="254"/>
      <c r="L9" s="254"/>
      <c r="M9" s="254">
        <v>8500</v>
      </c>
      <c r="N9" s="255">
        <f t="shared" si="12"/>
        <v>255000</v>
      </c>
      <c r="O9" s="255">
        <f t="shared" si="13"/>
        <v>8000</v>
      </c>
      <c r="P9" s="255">
        <f t="shared" si="13"/>
        <v>240000</v>
      </c>
    </row>
    <row r="10" ht="36" customHeight="1">
      <c r="A10" s="254" t="s">
        <v>946</v>
      </c>
      <c r="B10" s="254">
        <v>3</v>
      </c>
      <c r="C10" s="254">
        <v>0</v>
      </c>
      <c r="D10" s="254">
        <v>3</v>
      </c>
      <c r="E10" s="255">
        <v>11000</v>
      </c>
      <c r="F10" s="255">
        <f>D10*E10</f>
        <v>33000</v>
      </c>
      <c r="G10" s="254">
        <v>10500</v>
      </c>
      <c r="H10" s="255">
        <f>D10*G10</f>
        <v>31500</v>
      </c>
      <c r="I10" s="254">
        <v>10000</v>
      </c>
      <c r="J10" s="255">
        <f>D10*I10</f>
        <v>30000</v>
      </c>
      <c r="K10" s="254"/>
      <c r="L10" s="254"/>
      <c r="M10" s="254">
        <v>10000</v>
      </c>
      <c r="N10" s="255">
        <f>D10*M10</f>
        <v>30000</v>
      </c>
      <c r="O10" s="255">
        <f t="shared" si="13"/>
        <v>10500</v>
      </c>
      <c r="P10" s="255">
        <f t="shared" si="13"/>
        <v>31500</v>
      </c>
    </row>
    <row r="11" ht="36" customHeight="1">
      <c r="A11" s="254" t="s">
        <v>947</v>
      </c>
      <c r="B11" s="254"/>
      <c r="C11" s="254"/>
      <c r="D11" s="254"/>
      <c r="E11" s="254"/>
      <c r="F11" s="254"/>
      <c r="G11" s="254"/>
      <c r="H11" s="254"/>
      <c r="I11" s="254"/>
      <c r="J11" s="254"/>
      <c r="K11" s="254"/>
      <c r="L11" s="254"/>
      <c r="M11" s="254"/>
      <c r="N11" s="254"/>
      <c r="O11" s="254"/>
      <c r="P11" s="254"/>
    </row>
    <row r="12" ht="36" customHeight="1">
      <c r="A12" s="256" t="s">
        <v>1001</v>
      </c>
      <c r="B12" s="257">
        <f>B8+B9+B10+B11</f>
        <v>133</v>
      </c>
      <c r="C12" s="257">
        <f t="shared" ref="C12:P12" si="14">C8+C9+C10+C11</f>
        <v>0</v>
      </c>
      <c r="D12" s="257">
        <f t="shared" si="14"/>
        <v>133</v>
      </c>
      <c r="E12" s="257"/>
      <c r="F12" s="257">
        <f t="shared" si="14"/>
        <v>1543000</v>
      </c>
      <c r="G12" s="257"/>
      <c r="H12" s="257">
        <f t="shared" si="14"/>
        <v>1771500</v>
      </c>
      <c r="I12" s="257"/>
      <c r="J12" s="257">
        <f t="shared" si="14"/>
        <v>1685000</v>
      </c>
      <c r="K12" s="257" t="s">
        <v>947</v>
      </c>
      <c r="L12" s="257" t="s">
        <v>947</v>
      </c>
      <c r="M12" s="257"/>
      <c r="N12" s="257">
        <f t="shared" si="14"/>
        <v>1655000</v>
      </c>
      <c r="O12" s="257"/>
      <c r="P12" s="257">
        <f t="shared" si="14"/>
        <v>1771500</v>
      </c>
    </row>
    <row r="13" ht="14.25" customHeight="1">
      <c r="A13" s="258"/>
      <c r="B13" s="259"/>
      <c r="C13" s="260"/>
      <c r="D13" s="260"/>
      <c r="E13" s="260"/>
      <c r="F13" s="260"/>
      <c r="G13" s="260"/>
      <c r="H13" s="260"/>
      <c r="I13" s="260"/>
      <c r="J13" s="260"/>
      <c r="K13" s="260"/>
      <c r="L13" s="260"/>
      <c r="M13" s="260"/>
      <c r="N13" s="260"/>
      <c r="O13" s="260"/>
      <c r="P13" s="260"/>
    </row>
    <row r="14" ht="36.950000000000003" customHeight="1">
      <c r="A14" s="261" t="s">
        <v>1002</v>
      </c>
      <c r="B14" s="261"/>
      <c r="C14" s="261"/>
      <c r="D14" s="261"/>
      <c r="E14" s="261"/>
      <c r="F14" s="261"/>
      <c r="G14" s="261"/>
      <c r="H14" s="261"/>
      <c r="I14" s="261"/>
      <c r="J14" s="261"/>
      <c r="K14" s="261"/>
      <c r="L14" s="261"/>
      <c r="M14" s="261"/>
      <c r="N14" s="261"/>
      <c r="O14" s="261"/>
      <c r="P14" s="261"/>
    </row>
    <row r="15" ht="22.5" customHeight="1">
      <c r="A15" s="261" t="s">
        <v>1003</v>
      </c>
      <c r="B15" s="261"/>
      <c r="C15" s="261"/>
      <c r="D15" s="261"/>
      <c r="E15" s="261"/>
      <c r="F15" s="261"/>
      <c r="G15" s="261"/>
      <c r="H15" s="261"/>
      <c r="I15" s="261"/>
      <c r="J15" s="261"/>
      <c r="K15" s="261"/>
      <c r="L15" s="261"/>
      <c r="M15" s="261"/>
      <c r="N15" s="261"/>
      <c r="O15" s="261"/>
      <c r="P15" s="261"/>
    </row>
    <row r="16">
      <c r="A16" s="262"/>
      <c r="B16" s="259"/>
      <c r="C16" s="260"/>
      <c r="D16" s="260"/>
      <c r="E16" s="260"/>
      <c r="F16" s="260"/>
      <c r="G16" s="260"/>
      <c r="H16" s="260"/>
      <c r="I16" s="260"/>
      <c r="J16" s="260"/>
      <c r="K16" s="260"/>
      <c r="L16" s="260"/>
      <c r="M16" s="260"/>
      <c r="N16" s="260"/>
      <c r="O16" s="260"/>
      <c r="P16" s="260"/>
    </row>
    <row r="17" ht="15">
      <c r="A17" s="263" t="s">
        <v>951</v>
      </c>
      <c r="O17" s="264"/>
    </row>
    <row r="18" ht="15">
      <c r="A18" s="173" t="s">
        <v>1004</v>
      </c>
    </row>
    <row r="19" ht="15">
      <c r="A19" s="173" t="s">
        <v>1005</v>
      </c>
    </row>
    <row r="20" ht="15">
      <c r="A20" s="173" t="s">
        <v>1006</v>
      </c>
    </row>
    <row r="21" ht="15">
      <c r="A21" s="173" t="s">
        <v>1007</v>
      </c>
    </row>
    <row r="22" ht="15">
      <c r="A22" s="173"/>
    </row>
    <row r="23" ht="15">
      <c r="A23" s="173"/>
    </row>
    <row r="24" ht="15">
      <c r="A24" s="173"/>
    </row>
    <row r="25" ht="15">
      <c r="A25" s="173" t="s">
        <v>1008</v>
      </c>
      <c r="B25" s="173" t="s">
        <v>1009</v>
      </c>
    </row>
    <row r="26" ht="15">
      <c r="A26" s="173" t="s">
        <v>1010</v>
      </c>
      <c r="B26" s="265" t="s">
        <v>767</v>
      </c>
      <c r="C26" s="265"/>
      <c r="D26" s="265"/>
      <c r="E26" s="266" t="s">
        <v>811</v>
      </c>
      <c r="G26" s="267" t="s">
        <v>1011</v>
      </c>
      <c r="H26" s="267"/>
      <c r="I26" s="267"/>
    </row>
    <row r="27" ht="15">
      <c r="A27" s="266"/>
    </row>
  </sheetData>
  <mergeCells count="15">
    <mergeCell ref="A3:P3"/>
    <mergeCell ref="A5:A6"/>
    <mergeCell ref="B5:B6"/>
    <mergeCell ref="C5:C6"/>
    <mergeCell ref="D5:D6"/>
    <mergeCell ref="E5:F5"/>
    <mergeCell ref="G5:H5"/>
    <mergeCell ref="I5:J5"/>
    <mergeCell ref="K5:L5"/>
    <mergeCell ref="M5:N5"/>
    <mergeCell ref="O5:P5"/>
    <mergeCell ref="A14:P14"/>
    <mergeCell ref="A15:P15"/>
    <mergeCell ref="B26:D26"/>
    <mergeCell ref="G26:I26"/>
  </mergeCells>
  <printOptions headings="0" gridLines="0"/>
  <pageMargins left="0.69999999999999996" right="0.69999999999999996" top="0.75" bottom="0.75" header="0.29999999999999999" footer="0.29999999999999999"/>
  <pageSetup paperSize="9" scale="63" fitToWidth="1" fitToHeight="1" pageOrder="downThenOver" orientation="landscape" usePrinterDefaults="1" blackAndWhite="0" draft="0" cellComments="none" useFirstPageNumber="0" errors="displayed" horizontalDpi="300" verticalDpi="300" copies="1"/>
  <headerFooter/>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91" workbookViewId="0">
      <selection activeCell="D23" activeCellId="0" sqref="D23"/>
    </sheetView>
  </sheetViews>
  <sheetFormatPr defaultColWidth="11.42578125" defaultRowHeight="12.75" customHeight="1"/>
  <cols>
    <col customWidth="1" min="1" max="7" style="47" width="11.42578125"/>
    <col customWidth="1" min="8" max="8" style="47" width="10.42578125"/>
    <col customWidth="1" min="9" max="257" style="47" width="11.42578125"/>
  </cols>
  <sheetData>
    <row r="1" ht="33.75" customHeight="1">
      <c r="A1" s="268" t="s">
        <v>1012</v>
      </c>
      <c r="B1" s="268"/>
      <c r="C1" s="268"/>
      <c r="D1" s="268"/>
      <c r="E1" s="268"/>
      <c r="F1" s="268"/>
      <c r="G1" s="268"/>
      <c r="H1" s="268"/>
    </row>
    <row r="3" ht="17.25">
      <c r="A3" s="269" t="s">
        <v>1013</v>
      </c>
    </row>
    <row r="5" ht="17.25">
      <c r="G5" s="270" t="s">
        <v>1014</v>
      </c>
    </row>
    <row r="6" ht="17.25">
      <c r="G6" s="271" t="s">
        <v>1015</v>
      </c>
    </row>
    <row r="7" ht="17.25">
      <c r="G7" s="271" t="s">
        <v>1016</v>
      </c>
    </row>
    <row r="9" ht="17.25">
      <c r="G9" s="270" t="s">
        <v>1017</v>
      </c>
    </row>
    <row r="10" ht="15">
      <c r="G10" s="271" t="s">
        <v>1018</v>
      </c>
    </row>
    <row r="11" ht="15">
      <c r="G11" s="271" t="s">
        <v>1019</v>
      </c>
    </row>
    <row r="15" ht="17.25">
      <c r="A15" s="272" t="s">
        <v>1020</v>
      </c>
      <c r="B15" s="213"/>
      <c r="C15" s="213"/>
      <c r="D15" s="213"/>
      <c r="E15" s="213"/>
      <c r="F15" s="213"/>
      <c r="G15" s="213"/>
      <c r="H15" s="271"/>
      <c r="I15" s="271"/>
      <c r="J15" s="271"/>
    </row>
    <row r="17" ht="17.25">
      <c r="A17" s="271" t="s">
        <v>1021</v>
      </c>
    </row>
    <row r="18" ht="17.25">
      <c r="A18" s="270" t="s">
        <v>1022</v>
      </c>
    </row>
    <row r="19" ht="17.25">
      <c r="A19" s="271" t="s">
        <v>1023</v>
      </c>
    </row>
    <row r="20" ht="17.25">
      <c r="A20" s="270" t="s">
        <v>1024</v>
      </c>
    </row>
    <row r="21" ht="17.25">
      <c r="A21" s="270" t="s">
        <v>1025</v>
      </c>
    </row>
    <row r="22" ht="17.25">
      <c r="A22" s="270" t="s">
        <v>1026</v>
      </c>
    </row>
    <row r="23" ht="17.25">
      <c r="A23" s="271" t="s">
        <v>1027</v>
      </c>
    </row>
    <row r="25" ht="17.25">
      <c r="A25" s="271" t="s">
        <v>1028</v>
      </c>
    </row>
    <row r="26" ht="17.25">
      <c r="A26" s="270" t="s">
        <v>1029</v>
      </c>
    </row>
    <row r="27" ht="17.25">
      <c r="A27" s="270" t="s">
        <v>1030</v>
      </c>
    </row>
    <row r="28" ht="17.25">
      <c r="A28" s="271" t="s">
        <v>1031</v>
      </c>
    </row>
    <row r="29" ht="17.25">
      <c r="A29" s="271" t="s">
        <v>1032</v>
      </c>
    </row>
    <row r="30" ht="17.25">
      <c r="A30" s="271" t="s">
        <v>1033</v>
      </c>
    </row>
    <row r="31" ht="17.25">
      <c r="A31" s="271" t="s">
        <v>1034</v>
      </c>
    </row>
    <row r="32">
      <c r="A32" s="271"/>
    </row>
    <row r="34" ht="17.25">
      <c r="A34" s="270" t="s">
        <v>109</v>
      </c>
      <c r="F34" s="273" t="s">
        <v>1035</v>
      </c>
      <c r="G34" s="273"/>
      <c r="H34" s="273"/>
    </row>
    <row r="38">
      <c r="A38" s="271" t="s">
        <v>1036</v>
      </c>
    </row>
    <row r="39">
      <c r="A39" s="271" t="s">
        <v>1037</v>
      </c>
    </row>
  </sheetData>
  <mergeCells count="3">
    <mergeCell ref="A1:H1"/>
    <mergeCell ref="A15:G15"/>
    <mergeCell ref="F34:H34"/>
  </mergeCells>
  <printOptions headings="0" gridLines="0"/>
  <pageMargins left="0" right="0" top="0.75" bottom="0.75" header="0.29999999999999999" footer="0.29999999999999999"/>
  <pageSetup paperSize="9" scale="90" fitToWidth="1" fitToHeight="1" pageOrder="downThenOver" orientation="portrait" usePrinterDefaults="1" blackAndWhite="0" draft="0" cellComments="none" useFirstPageNumber="0" errors="displayed" horizontalDpi="300" verticalDpi="300" copies="1"/>
  <headerFooter/>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Views>
    <sheetView zoomScale="80" workbookViewId="0">
      <selection activeCell="A21" activeCellId="0" sqref="A21:S21"/>
    </sheetView>
  </sheetViews>
  <sheetFormatPr defaultColWidth="8.85546875" defaultRowHeight="15" customHeight="1"/>
  <cols>
    <col customWidth="1" min="1" max="1" style="274" width="22.85546875"/>
    <col customWidth="1" min="2" max="2" style="275" width="33.7109375"/>
    <col customWidth="1" min="3" max="3" style="275" width="40.28515625"/>
    <col customWidth="1" min="4" max="4" style="275" width="19.42578125"/>
    <col customWidth="1" min="5" max="5" style="275" width="15.42578125"/>
    <col customWidth="1" min="6" max="7" style="275" width="15.140625"/>
    <col customWidth="1" min="8" max="8" style="275" width="14.140625"/>
    <col customWidth="1" min="9" max="9" style="275" width="14.85546875"/>
    <col customWidth="1" min="10" max="10" style="275" width="14.42578125"/>
    <col customWidth="1" min="11" max="11" style="275" width="14.7109375"/>
    <col customWidth="1" min="12" max="12" style="275" width="17.28515625"/>
    <col customWidth="1" min="13" max="13" style="275" width="15.28515625"/>
    <col customWidth="1" min="14" max="14" style="275" width="16.7109375"/>
    <col customWidth="1" min="15" max="15" style="275" width="19.42578125"/>
    <col customWidth="1" min="16" max="16" style="275" width="15.28515625"/>
    <col customWidth="1" min="17" max="17" style="275" width="15"/>
    <col customWidth="1" min="18" max="18" style="274" width="16.7109375"/>
    <col customWidth="1" min="19" max="19" style="275" width="15.42578125"/>
    <col customWidth="1" min="20" max="257" style="275" width="8.85546875"/>
  </cols>
  <sheetData>
    <row r="1" ht="22.5" customHeight="1">
      <c r="A1" s="145" t="s">
        <v>1038</v>
      </c>
      <c r="B1" s="145"/>
      <c r="R1" s="275"/>
      <c r="S1" s="274"/>
    </row>
    <row r="2" ht="21">
      <c r="A2" s="276" t="s">
        <v>1039</v>
      </c>
      <c r="B2" s="276"/>
      <c r="C2" s="277"/>
      <c r="D2" s="277"/>
      <c r="E2" s="277"/>
      <c r="F2" s="277"/>
      <c r="G2" s="277"/>
      <c r="H2" s="277"/>
      <c r="I2" s="277"/>
      <c r="J2" s="277"/>
      <c r="K2" s="277"/>
      <c r="L2" s="277"/>
      <c r="M2" s="277"/>
      <c r="N2" s="277"/>
      <c r="O2" s="277"/>
      <c r="P2" s="277"/>
      <c r="Q2" s="277"/>
      <c r="R2" s="277"/>
      <c r="S2" s="277"/>
    </row>
    <row r="3">
      <c r="B3" s="274"/>
      <c r="R3" s="275"/>
      <c r="S3" s="274"/>
    </row>
    <row r="4" ht="93" customHeight="1">
      <c r="A4" s="278" t="s">
        <v>1040</v>
      </c>
      <c r="B4" s="279" t="s">
        <v>1041</v>
      </c>
      <c r="C4" s="280" t="s">
        <v>1042</v>
      </c>
      <c r="D4" s="278" t="s">
        <v>1043</v>
      </c>
      <c r="E4" s="278"/>
      <c r="F4" s="278" t="s">
        <v>1044</v>
      </c>
      <c r="G4" s="278" t="s">
        <v>1045</v>
      </c>
      <c r="H4" s="278"/>
      <c r="I4" s="278" t="s">
        <v>1046</v>
      </c>
      <c r="J4" s="278"/>
      <c r="K4" s="278"/>
      <c r="L4" s="278" t="s">
        <v>1047</v>
      </c>
      <c r="M4" s="278"/>
      <c r="N4" s="278"/>
      <c r="O4" s="278" t="s">
        <v>1048</v>
      </c>
      <c r="P4" s="278" t="s">
        <v>1049</v>
      </c>
      <c r="Q4" s="278"/>
      <c r="R4" s="278"/>
      <c r="S4" s="278" t="s">
        <v>1050</v>
      </c>
    </row>
    <row r="5" ht="81" customHeight="1">
      <c r="A5" s="278"/>
      <c r="B5" s="281"/>
      <c r="C5" s="278"/>
      <c r="D5" s="278" t="s">
        <v>1051</v>
      </c>
      <c r="E5" s="278" t="s">
        <v>1052</v>
      </c>
      <c r="F5" s="278" t="s">
        <v>1051</v>
      </c>
      <c r="G5" s="278" t="s">
        <v>1051</v>
      </c>
      <c r="H5" s="278" t="s">
        <v>1053</v>
      </c>
      <c r="I5" s="278" t="s">
        <v>1051</v>
      </c>
      <c r="J5" s="278" t="s">
        <v>1053</v>
      </c>
      <c r="K5" s="278" t="s">
        <v>1054</v>
      </c>
      <c r="L5" s="278" t="s">
        <v>1051</v>
      </c>
      <c r="M5" s="278" t="s">
        <v>1053</v>
      </c>
      <c r="N5" s="278" t="s">
        <v>1055</v>
      </c>
      <c r="O5" s="278"/>
      <c r="P5" s="278" t="s">
        <v>1051</v>
      </c>
      <c r="Q5" s="278" t="s">
        <v>1053</v>
      </c>
      <c r="R5" s="278" t="s">
        <v>1055</v>
      </c>
      <c r="S5" s="278"/>
    </row>
    <row r="6" ht="15.75">
      <c r="A6" s="282">
        <v>1</v>
      </c>
      <c r="B6" s="282">
        <v>2</v>
      </c>
      <c r="C6" s="278">
        <v>3</v>
      </c>
      <c r="D6" s="282">
        <v>4</v>
      </c>
      <c r="E6" s="278">
        <v>5</v>
      </c>
      <c r="F6" s="282">
        <v>6</v>
      </c>
      <c r="G6" s="278">
        <v>7</v>
      </c>
      <c r="H6" s="278">
        <v>8</v>
      </c>
      <c r="I6" s="282">
        <v>9</v>
      </c>
      <c r="J6" s="278">
        <v>10</v>
      </c>
      <c r="K6" s="282">
        <v>11</v>
      </c>
      <c r="L6" s="278">
        <v>12</v>
      </c>
      <c r="M6" s="282">
        <v>13</v>
      </c>
      <c r="N6" s="278">
        <v>14</v>
      </c>
      <c r="O6" s="282">
        <v>15</v>
      </c>
      <c r="P6" s="278">
        <v>16</v>
      </c>
      <c r="Q6" s="282">
        <v>17</v>
      </c>
      <c r="R6" s="278">
        <v>18</v>
      </c>
      <c r="S6" s="282">
        <v>19</v>
      </c>
    </row>
    <row r="7" ht="63.75" customHeight="1">
      <c r="A7" s="283" t="s">
        <v>1040</v>
      </c>
      <c r="B7" s="284" t="s">
        <v>1056</v>
      </c>
      <c r="C7" s="285"/>
      <c r="D7" s="286"/>
      <c r="E7" s="286"/>
      <c r="F7" s="286"/>
      <c r="G7" s="286"/>
      <c r="H7" s="286"/>
      <c r="I7" s="286"/>
      <c r="J7" s="286"/>
      <c r="K7" s="286"/>
      <c r="L7" s="286"/>
      <c r="M7" s="286"/>
      <c r="N7" s="286"/>
      <c r="O7" s="287"/>
      <c r="P7" s="288"/>
      <c r="Q7" s="288"/>
      <c r="R7" s="286"/>
      <c r="S7" s="289"/>
    </row>
    <row r="8" ht="69" customHeight="1">
      <c r="A8" s="283"/>
      <c r="B8" s="290" t="s">
        <v>1057</v>
      </c>
      <c r="C8" s="291" t="s">
        <v>1058</v>
      </c>
      <c r="D8" s="292"/>
      <c r="E8" s="292"/>
      <c r="F8" s="292"/>
      <c r="G8" s="292"/>
      <c r="H8" s="292"/>
      <c r="I8" s="292"/>
      <c r="J8" s="292"/>
      <c r="K8" s="292"/>
      <c r="L8" s="293"/>
      <c r="M8" s="293"/>
      <c r="N8" s="293"/>
      <c r="O8" s="294"/>
      <c r="P8" s="295"/>
      <c r="Q8" s="295"/>
      <c r="R8" s="293"/>
      <c r="S8" s="296"/>
    </row>
    <row r="9" ht="69" customHeight="1">
      <c r="A9" s="283"/>
      <c r="B9" s="290" t="s">
        <v>1057</v>
      </c>
      <c r="C9" s="291" t="s">
        <v>1058</v>
      </c>
      <c r="D9" s="292"/>
      <c r="E9" s="292"/>
      <c r="F9" s="292"/>
      <c r="G9" s="292"/>
      <c r="H9" s="292"/>
      <c r="I9" s="292"/>
      <c r="J9" s="292"/>
      <c r="K9" s="292"/>
      <c r="L9" s="293"/>
      <c r="M9" s="293"/>
      <c r="N9" s="293"/>
      <c r="O9" s="294"/>
      <c r="P9" s="295"/>
      <c r="Q9" s="295"/>
      <c r="R9" s="293"/>
      <c r="S9" s="296"/>
    </row>
    <row r="10" ht="69" customHeight="1">
      <c r="A10" s="283"/>
      <c r="B10" s="290" t="s">
        <v>1057</v>
      </c>
      <c r="C10" s="291" t="s">
        <v>1059</v>
      </c>
      <c r="D10" s="292"/>
      <c r="E10" s="292"/>
      <c r="F10" s="292"/>
      <c r="G10" s="292"/>
      <c r="H10" s="292"/>
      <c r="I10" s="292"/>
      <c r="J10" s="292"/>
      <c r="K10" s="292"/>
      <c r="L10" s="293"/>
      <c r="M10" s="293"/>
      <c r="N10" s="293"/>
      <c r="O10" s="294"/>
      <c r="P10" s="295"/>
      <c r="Q10" s="295"/>
      <c r="R10" s="293"/>
      <c r="S10" s="296"/>
    </row>
    <row r="11" ht="45" customHeight="1">
      <c r="A11" s="283"/>
      <c r="B11" s="284" t="s">
        <v>1060</v>
      </c>
      <c r="C11" s="285"/>
      <c r="D11" s="288"/>
      <c r="E11" s="288"/>
      <c r="F11" s="288"/>
      <c r="G11" s="286"/>
      <c r="H11" s="286"/>
      <c r="I11" s="286"/>
      <c r="J11" s="288"/>
      <c r="K11" s="286"/>
      <c r="L11" s="288"/>
      <c r="M11" s="288"/>
      <c r="N11" s="288"/>
      <c r="O11" s="287"/>
      <c r="P11" s="288"/>
      <c r="Q11" s="288"/>
      <c r="R11" s="288"/>
      <c r="S11" s="289"/>
    </row>
    <row r="12" ht="74.25" customHeight="1">
      <c r="A12" s="283"/>
      <c r="B12" s="290" t="s">
        <v>1057</v>
      </c>
      <c r="C12" s="291" t="s">
        <v>1058</v>
      </c>
      <c r="D12" s="292"/>
      <c r="E12" s="292"/>
      <c r="F12" s="292"/>
      <c r="G12" s="292"/>
      <c r="H12" s="292"/>
      <c r="I12" s="292"/>
      <c r="J12" s="292"/>
      <c r="K12" s="292"/>
      <c r="L12" s="295"/>
      <c r="M12" s="295"/>
      <c r="N12" s="295"/>
      <c r="O12" s="294"/>
      <c r="P12" s="295"/>
      <c r="Q12" s="295"/>
      <c r="R12" s="295"/>
      <c r="S12" s="296"/>
    </row>
    <row r="13" ht="74.25" customHeight="1">
      <c r="A13" s="283"/>
      <c r="B13" s="290" t="s">
        <v>1057</v>
      </c>
      <c r="C13" s="291" t="s">
        <v>1058</v>
      </c>
      <c r="D13" s="292"/>
      <c r="E13" s="292"/>
      <c r="F13" s="292"/>
      <c r="G13" s="292"/>
      <c r="H13" s="292"/>
      <c r="I13" s="292"/>
      <c r="J13" s="292"/>
      <c r="K13" s="292"/>
      <c r="L13" s="295"/>
      <c r="M13" s="295"/>
      <c r="N13" s="295"/>
      <c r="O13" s="294"/>
      <c r="P13" s="295"/>
      <c r="Q13" s="295"/>
      <c r="R13" s="295"/>
      <c r="S13" s="296"/>
    </row>
    <row r="14" ht="74.25" customHeight="1">
      <c r="A14" s="283"/>
      <c r="B14" s="290" t="s">
        <v>1057</v>
      </c>
      <c r="C14" s="291" t="s">
        <v>1059</v>
      </c>
      <c r="D14" s="292"/>
      <c r="E14" s="292"/>
      <c r="F14" s="292"/>
      <c r="G14" s="292"/>
      <c r="H14" s="292"/>
      <c r="I14" s="292"/>
      <c r="J14" s="292"/>
      <c r="K14" s="292"/>
      <c r="L14" s="295"/>
      <c r="M14" s="295"/>
      <c r="N14" s="295"/>
      <c r="O14" s="294"/>
      <c r="P14" s="295"/>
      <c r="Q14" s="295"/>
      <c r="R14" s="295"/>
      <c r="S14" s="296"/>
    </row>
    <row r="15" ht="41.25" customHeight="1">
      <c r="A15" s="283"/>
      <c r="B15" s="297" t="s">
        <v>1061</v>
      </c>
      <c r="C15" s="298"/>
      <c r="D15" s="299">
        <f t="shared" ref="D15:O15" si="15">D7+D11</f>
        <v>0</v>
      </c>
      <c r="E15" s="299">
        <f t="shared" si="15"/>
        <v>0</v>
      </c>
      <c r="F15" s="299">
        <f t="shared" si="15"/>
        <v>0</v>
      </c>
      <c r="G15" s="299">
        <f t="shared" si="15"/>
        <v>0</v>
      </c>
      <c r="H15" s="299">
        <f t="shared" si="15"/>
        <v>0</v>
      </c>
      <c r="I15" s="299">
        <f t="shared" si="15"/>
        <v>0</v>
      </c>
      <c r="J15" s="299">
        <f t="shared" si="15"/>
        <v>0</v>
      </c>
      <c r="K15" s="299">
        <f t="shared" si="15"/>
        <v>0</v>
      </c>
      <c r="L15" s="299">
        <f t="shared" si="15"/>
        <v>0</v>
      </c>
      <c r="M15" s="299">
        <f t="shared" si="15"/>
        <v>0</v>
      </c>
      <c r="N15" s="299">
        <f t="shared" si="15"/>
        <v>0</v>
      </c>
      <c r="O15" s="299">
        <f t="shared" si="15"/>
        <v>0</v>
      </c>
      <c r="P15" s="299">
        <f>SUM(P7:P11)</f>
        <v>0</v>
      </c>
      <c r="Q15" s="299">
        <f>Q7+Q11</f>
        <v>0</v>
      </c>
      <c r="R15" s="299">
        <f>R7+R11</f>
        <v>0</v>
      </c>
      <c r="S15" s="300"/>
    </row>
    <row r="16" s="275" customFormat="1" ht="15.75">
      <c r="A16" s="301"/>
      <c r="B16" s="301"/>
      <c r="C16" s="302"/>
      <c r="D16" s="303"/>
      <c r="E16" s="303"/>
      <c r="F16" s="303"/>
      <c r="G16" s="303"/>
      <c r="H16" s="303"/>
      <c r="I16" s="303"/>
      <c r="J16" s="303"/>
      <c r="K16" s="303"/>
      <c r="L16" s="303"/>
      <c r="M16" s="303"/>
      <c r="N16" s="303"/>
      <c r="O16" s="303"/>
      <c r="P16" s="303"/>
      <c r="Q16" s="303"/>
      <c r="R16" s="303"/>
      <c r="S16" s="304"/>
    </row>
    <row r="17" s="275" customFormat="1" ht="28.5" customHeight="1">
      <c r="A17" s="274"/>
      <c r="B17" s="274"/>
      <c r="S17" s="274"/>
    </row>
    <row r="18" s="275" customFormat="1" ht="29.25" customHeight="1">
      <c r="A18" s="305" t="s">
        <v>1062</v>
      </c>
      <c r="B18" s="305"/>
      <c r="S18" s="274"/>
    </row>
    <row r="19" s="275" customFormat="1" ht="24.949999999999999" customHeight="1">
      <c r="A19" s="306" t="s">
        <v>1063</v>
      </c>
      <c r="B19" s="306"/>
      <c r="C19" s="306"/>
      <c r="D19" s="306"/>
      <c r="E19" s="306"/>
      <c r="F19" s="306"/>
      <c r="G19" s="306"/>
      <c r="H19" s="306"/>
      <c r="I19" s="306"/>
      <c r="J19" s="306"/>
      <c r="K19" s="306"/>
      <c r="L19" s="306"/>
      <c r="M19" s="306"/>
      <c r="N19" s="306"/>
      <c r="O19" s="306"/>
      <c r="P19" s="306"/>
      <c r="Q19" s="306"/>
      <c r="R19" s="306"/>
      <c r="S19" s="306"/>
    </row>
    <row r="20" s="275" customFormat="1" ht="24.949999999999999" customHeight="1">
      <c r="A20" s="306" t="s">
        <v>1064</v>
      </c>
      <c r="B20" s="306"/>
      <c r="C20" s="306"/>
      <c r="D20" s="306"/>
      <c r="E20" s="306"/>
      <c r="F20" s="306"/>
      <c r="G20" s="306"/>
      <c r="H20" s="306"/>
      <c r="I20" s="306"/>
      <c r="J20" s="306"/>
      <c r="K20" s="306"/>
      <c r="L20" s="306"/>
      <c r="M20" s="306"/>
      <c r="N20" s="306"/>
      <c r="O20" s="306"/>
      <c r="P20" s="306"/>
      <c r="Q20" s="306"/>
      <c r="R20" s="306"/>
      <c r="S20" s="306"/>
    </row>
    <row r="21" s="275" customFormat="1" ht="24.949999999999999" customHeight="1">
      <c r="A21" s="306" t="s">
        <v>1065</v>
      </c>
      <c r="B21" s="306"/>
      <c r="C21" s="306"/>
      <c r="D21" s="306"/>
      <c r="E21" s="306"/>
      <c r="F21" s="306"/>
      <c r="G21" s="306"/>
      <c r="H21" s="306"/>
      <c r="I21" s="306"/>
      <c r="J21" s="306"/>
      <c r="K21" s="306"/>
      <c r="L21" s="306"/>
      <c r="M21" s="306"/>
      <c r="N21" s="306"/>
      <c r="O21" s="306"/>
      <c r="P21" s="306"/>
      <c r="Q21" s="306"/>
      <c r="R21" s="306"/>
      <c r="S21" s="306"/>
    </row>
    <row r="22" s="275" customFormat="1" ht="24.949999999999999" customHeight="1">
      <c r="A22" s="307" t="s">
        <v>1066</v>
      </c>
      <c r="B22" s="307"/>
      <c r="C22" s="307"/>
      <c r="D22" s="307"/>
      <c r="E22" s="307"/>
      <c r="F22" s="307"/>
      <c r="G22" s="307"/>
      <c r="H22" s="307"/>
      <c r="I22" s="307"/>
      <c r="J22" s="307"/>
      <c r="K22" s="307"/>
      <c r="L22" s="307"/>
      <c r="M22" s="307"/>
      <c r="N22" s="307"/>
      <c r="O22" s="307"/>
      <c r="P22" s="307"/>
      <c r="Q22" s="307"/>
      <c r="R22" s="307"/>
      <c r="S22" s="307"/>
    </row>
    <row r="23" s="275" customFormat="1" ht="24.949999999999999" customHeight="1">
      <c r="A23" s="307" t="s">
        <v>1067</v>
      </c>
      <c r="B23" s="307"/>
      <c r="C23" s="307"/>
      <c r="D23" s="307"/>
      <c r="E23" s="307"/>
      <c r="F23" s="307"/>
      <c r="G23" s="307"/>
      <c r="H23" s="307"/>
      <c r="I23" s="307"/>
      <c r="J23" s="307"/>
      <c r="K23" s="307"/>
      <c r="L23" s="307"/>
      <c r="M23" s="307"/>
      <c r="N23" s="307"/>
      <c r="O23" s="307"/>
      <c r="P23" s="307"/>
      <c r="Q23" s="307"/>
      <c r="R23" s="307"/>
      <c r="S23" s="307"/>
    </row>
    <row r="24" s="275" customFormat="1" ht="24.949999999999999" customHeight="1">
      <c r="A24" s="308" t="s">
        <v>1068</v>
      </c>
      <c r="B24" s="308"/>
      <c r="C24" s="308"/>
      <c r="D24" s="308"/>
      <c r="E24" s="308"/>
      <c r="F24" s="308"/>
      <c r="G24" s="308"/>
      <c r="H24" s="308"/>
      <c r="I24" s="308"/>
      <c r="J24" s="308"/>
      <c r="K24" s="308"/>
      <c r="L24" s="308"/>
      <c r="M24" s="308"/>
      <c r="N24" s="308"/>
      <c r="O24" s="308"/>
      <c r="P24" s="308"/>
      <c r="Q24" s="308"/>
      <c r="R24" s="308"/>
      <c r="S24" s="308"/>
    </row>
    <row r="25" s="275" customFormat="1" ht="24.949999999999999" customHeight="1">
      <c r="A25" s="308" t="s">
        <v>1069</v>
      </c>
      <c r="B25" s="308"/>
      <c r="C25" s="308"/>
      <c r="D25" s="308"/>
      <c r="E25" s="308"/>
      <c r="F25" s="308"/>
      <c r="G25" s="308"/>
      <c r="H25" s="308"/>
      <c r="I25" s="308"/>
      <c r="J25" s="308"/>
      <c r="K25" s="308"/>
      <c r="L25" s="308"/>
      <c r="M25" s="308"/>
      <c r="N25" s="308"/>
      <c r="O25" s="308"/>
      <c r="P25" s="308"/>
      <c r="Q25" s="308"/>
      <c r="R25" s="308"/>
      <c r="S25" s="308"/>
    </row>
    <row r="26" s="275" customFormat="1" ht="24.949999999999999" customHeight="1">
      <c r="A26" s="308" t="s">
        <v>1070</v>
      </c>
      <c r="B26" s="308"/>
      <c r="C26" s="308"/>
      <c r="D26" s="308"/>
      <c r="E26" s="308"/>
      <c r="F26" s="308"/>
      <c r="G26" s="308"/>
      <c r="H26" s="308"/>
      <c r="I26" s="308"/>
      <c r="J26" s="308"/>
      <c r="K26" s="308"/>
      <c r="L26" s="308"/>
      <c r="M26" s="308"/>
      <c r="N26" s="308"/>
      <c r="O26" s="308"/>
      <c r="P26" s="308"/>
      <c r="Q26" s="308"/>
      <c r="R26" s="308"/>
      <c r="S26" s="308"/>
    </row>
    <row r="27" s="275" customFormat="1" ht="24.949999999999999" customHeight="1">
      <c r="A27" s="309" t="s">
        <v>1071</v>
      </c>
      <c r="B27" s="309"/>
      <c r="C27" s="309"/>
      <c r="D27" s="309"/>
      <c r="E27" s="309"/>
      <c r="F27" s="309"/>
      <c r="G27" s="309"/>
      <c r="H27" s="309"/>
      <c r="I27" s="309"/>
      <c r="J27" s="309"/>
      <c r="K27" s="309"/>
      <c r="L27" s="309"/>
      <c r="M27" s="309"/>
      <c r="N27" s="309"/>
      <c r="O27" s="309"/>
      <c r="P27" s="309"/>
      <c r="Q27" s="309"/>
      <c r="R27" s="309"/>
      <c r="S27" s="309"/>
    </row>
    <row r="28" s="275" customFormat="1" ht="24.949999999999999" customHeight="1">
      <c r="A28" s="307" t="s">
        <v>1072</v>
      </c>
      <c r="B28" s="307"/>
      <c r="C28" s="307"/>
      <c r="D28" s="307"/>
      <c r="E28" s="307"/>
      <c r="F28" s="307"/>
      <c r="G28" s="307"/>
      <c r="H28" s="307"/>
      <c r="I28" s="307"/>
      <c r="J28" s="307"/>
      <c r="K28" s="307"/>
      <c r="L28" s="307"/>
      <c r="M28" s="307"/>
      <c r="N28" s="307"/>
      <c r="O28" s="307"/>
      <c r="P28" s="307"/>
      <c r="Q28" s="307"/>
      <c r="R28" s="307"/>
      <c r="S28" s="307"/>
    </row>
    <row r="29" s="275" customFormat="1">
      <c r="A29" s="274"/>
      <c r="R29" s="274"/>
    </row>
  </sheetData>
  <mergeCells count="25">
    <mergeCell ref="A2:S2"/>
    <mergeCell ref="A4:A5"/>
    <mergeCell ref="B4:B5"/>
    <mergeCell ref="C4:C5"/>
    <mergeCell ref="D4:E4"/>
    <mergeCell ref="G4:H4"/>
    <mergeCell ref="I4:K4"/>
    <mergeCell ref="L4:N4"/>
    <mergeCell ref="O4:O5"/>
    <mergeCell ref="P4:R4"/>
    <mergeCell ref="S4:S5"/>
    <mergeCell ref="A7:A15"/>
    <mergeCell ref="B7:C7"/>
    <mergeCell ref="B11:C11"/>
    <mergeCell ref="B15:C15"/>
    <mergeCell ref="A19:S19"/>
    <mergeCell ref="A20:S20"/>
    <mergeCell ref="A21:S21"/>
    <mergeCell ref="A22:S22"/>
    <mergeCell ref="A23:S23"/>
    <mergeCell ref="A24:S24"/>
    <mergeCell ref="A25:S25"/>
    <mergeCell ref="A26:S26"/>
    <mergeCell ref="A27:S27"/>
    <mergeCell ref="A28:S28"/>
  </mergeCells>
  <printOptions headings="0" gridLines="0"/>
  <pageMargins left="0.69999999999999996" right="0.69999999999999996" top="0.75" bottom="0.75" header="0.29999999999999999" footer="0.29999999999999999"/>
  <pageSetup paperSize="9" scale="38" fitToWidth="1" fitToHeight="1" pageOrder="downThenOver" orientation="landscape" usePrinterDefaults="1" blackAndWhite="0" draft="0" cellComments="none" useFirstPageNumber="0" errors="displayed" horizontalDpi="300" verticalDpi="300" copies="1"/>
  <headerFooter/>
</worksheet>
</file>

<file path=docProps/app.xml><?xml version="1.0" encoding="utf-8"?>
<Properties xmlns="http://schemas.openxmlformats.org/officeDocument/2006/extended-properties" xmlns:vt="http://schemas.openxmlformats.org/officeDocument/2006/docPropsVTypes">
  <Application>Р7-Офис/7.3.3.0</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Корниенко Анастасия Андреевна</dc:creator>
  <cp:revision>9</cp:revision>
  <dcterms:created xsi:type="dcterms:W3CDTF">2022-07-06T08:57:00Z</dcterms:created>
  <dcterms:modified xsi:type="dcterms:W3CDTF">2024-02-13T23:19:54Z</dcterms:modified>
  <cp:version>1048576</cp:version>
</cp:coreProperties>
</file>